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user\OneDrive - Consejo Superior de la Judicatura\Escritorio\HECTOR BORREGO AUXULIAR\SIGCMA 2024\SIGCMA 2024\MEJORAMIENTO DEL SIGCMA\"/>
    </mc:Choice>
  </mc:AlternateContent>
  <xr:revisionPtr revIDLastSave="0" documentId="13_ncr:1_{E70872DF-A5B7-4D1E-9F43-80C49956CA63}" xr6:coauthVersionLast="47" xr6:coauthVersionMax="47" xr10:uidLastSave="{00000000-0000-0000-0000-000000000000}"/>
  <bookViews>
    <workbookView xWindow="-120" yWindow="-120" windowWidth="29040" windowHeight="15720" tabRatio="550" firstSheet="1" activeTab="1" xr2:uid="{00000000-000D-0000-FFFF-FFFF00000000}"/>
  </bookViews>
  <sheets>
    <sheet name="PLANEACIÓN ESTRATÉGICA" sheetId="18" state="hidden" r:id="rId1"/>
    <sheet name="MEJORAMIENTO DEL SIGCMA" sheetId="14"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7" i="14" l="1"/>
  <c r="J18" i="14"/>
  <c r="J10" i="14" l="1"/>
  <c r="J6" i="18" l="1"/>
  <c r="J8" i="14"/>
  <c r="J26" i="14" l="1"/>
  <c r="J22" i="14"/>
  <c r="J14" i="14"/>
  <c r="J13" i="14"/>
  <c r="J12" i="14"/>
  <c r="J11" i="14"/>
  <c r="J9" i="14"/>
  <c r="J9" i="18" l="1"/>
  <c r="J7" i="18" l="1"/>
</calcChain>
</file>

<file path=xl/sharedStrings.xml><?xml version="1.0" encoding="utf-8"?>
<sst xmlns="http://schemas.openxmlformats.org/spreadsheetml/2006/main" count="207" uniqueCount="85">
  <si>
    <t>MATRIZ DE INDICADORES</t>
  </si>
  <si>
    <t>PROCESO</t>
  </si>
  <si>
    <t>PLANEACIÓN ESTRATÉGICA</t>
  </si>
  <si>
    <t>SECCIONAL</t>
  </si>
  <si>
    <t>LA GUAJIRA</t>
  </si>
  <si>
    <t>AÑO DE MEDICIÓN</t>
  </si>
  <si>
    <t>INDICADORES</t>
  </si>
  <si>
    <t>DESCRIPCIÓN</t>
  </si>
  <si>
    <t>MEDICIÓN</t>
  </si>
  <si>
    <t>ITEM</t>
  </si>
  <si>
    <t>NOMBRE DEL INDICADOR / VARIABLE</t>
  </si>
  <si>
    <t>TIPO</t>
  </si>
  <si>
    <t>FÓRMULA</t>
  </si>
  <si>
    <t>FRECUENCIA DE MEDICIÓN</t>
  </si>
  <si>
    <t>PERIODO DE MEDICIÓN</t>
  </si>
  <si>
    <t>META PERÍODO
(año anterior)</t>
  </si>
  <si>
    <t>MEDICIÓN PERÍODO
(año anterior)</t>
  </si>
  <si>
    <t>META PERÍODO
(año actual)</t>
  </si>
  <si>
    <t>MEDICIÓN PERÍODO
(año actual)</t>
  </si>
  <si>
    <t>RANGOS</t>
  </si>
  <si>
    <t>ANÁLISIS</t>
  </si>
  <si>
    <t>Avance del Plan Operativo Institucional</t>
  </si>
  <si>
    <t>Indicador</t>
  </si>
  <si>
    <r>
      <t xml:space="preserve">(Total de Actividades Ejcutadas del Plan Operativo Institucional Riohacha /Total de Actividades Programadas en el Plan Operativo Riohacha *100  </t>
    </r>
    <r>
      <rPr>
        <b/>
        <sz val="11"/>
        <color theme="1"/>
        <rFont val="Calibri"/>
        <family val="2"/>
        <scheme val="minor"/>
      </rPr>
      <t>(A)</t>
    </r>
  </si>
  <si>
    <t>Trimestral</t>
  </si>
  <si>
    <t>T1</t>
  </si>
  <si>
    <t>T2</t>
  </si>
  <si>
    <t>T3</t>
  </si>
  <si>
    <t>T4</t>
  </si>
  <si>
    <t xml:space="preserve">Divulgacion del Plan Sectorial de Desarrollo Riohacha 
</t>
  </si>
  <si>
    <r>
      <t xml:space="preserve">(Funcionarios que conocen el P.S de Distrito de Riohacha </t>
    </r>
    <r>
      <rPr>
        <b/>
        <sz val="11"/>
        <color theme="1"/>
        <rFont val="Calibri"/>
        <family val="2"/>
        <scheme val="minor"/>
      </rPr>
      <t>(B)</t>
    </r>
    <r>
      <rPr>
        <sz val="11"/>
        <color theme="1"/>
        <rFont val="Calibri"/>
        <family val="2"/>
        <scheme val="minor"/>
      </rPr>
      <t xml:space="preserve"> / Funcionarios encuestados sobre conocimiento del P.S de Distrito de Riohacha </t>
    </r>
    <r>
      <rPr>
        <b/>
        <sz val="11"/>
        <color theme="1"/>
        <rFont val="Calibri"/>
        <family val="2"/>
        <scheme val="minor"/>
      </rPr>
      <t>(C)</t>
    </r>
    <r>
      <rPr>
        <sz val="11"/>
        <color theme="1"/>
        <rFont val="Calibri"/>
        <family val="2"/>
        <scheme val="minor"/>
      </rPr>
      <t xml:space="preserve">)*100 </t>
    </r>
  </si>
  <si>
    <t>Anual</t>
  </si>
  <si>
    <t>A1</t>
  </si>
  <si>
    <t>VARIABLES</t>
  </si>
  <si>
    <t>A</t>
  </si>
  <si>
    <t xml:space="preserve">Porcentaje de cumplimiento del Plan Operativo Institucional de la Seccional Guajira </t>
  </si>
  <si>
    <t>Variable</t>
  </si>
  <si>
    <t>N.A.</t>
  </si>
  <si>
    <t>B</t>
  </si>
  <si>
    <t xml:space="preserve">Funcionarios que conocen el Plan Sectorial de Desarrollo Dto Riohacha   </t>
  </si>
  <si>
    <t>N.A</t>
  </si>
  <si>
    <t>C</t>
  </si>
  <si>
    <t xml:space="preserve">Funcionarios encuestados sobre conocimiento del Plan Sect de Desarrollo Riohacha  </t>
  </si>
  <si>
    <t>E</t>
  </si>
  <si>
    <t>F</t>
  </si>
  <si>
    <t>MEJORAMIENTO DEL SIGCMA</t>
  </si>
  <si>
    <t>Cierre Oportuno de Acciones de Gestion</t>
  </si>
  <si>
    <t xml:space="preserve">(Numero de acciones cerradas oportunamente (A)/ numero de acciones tomadas (B))*100 </t>
  </si>
  <si>
    <t xml:space="preserve">Trimestral </t>
  </si>
  <si>
    <t>70.0</t>
  </si>
  <si>
    <t>Avance Plan de Implementacion, mantenimiento y mejoramiento del SIGCMA</t>
  </si>
  <si>
    <t>(Numero de actividades ejecutadas (E)/ Numero de actividades programadas(F)) * 100</t>
  </si>
  <si>
    <t>Calidad del Servicio Prestado</t>
  </si>
  <si>
    <t>(Numero de respuestas calificadas con bueno o excelente (G) / Numero de encuestas aplicadas(H)) * 100</t>
  </si>
  <si>
    <t>Cumplimiento de Objetivos SIGCMA</t>
  </si>
  <si>
    <t>(Numero de objetivos SIGCMA cumplidos (I) / Total de Objetivos SIGCMA(J)) * 100</t>
  </si>
  <si>
    <t>Criticidad de los Procesos SIGCMA</t>
  </si>
  <si>
    <t>(Numero de indicadores en rango critico(K) / Numero total de indicadores(L)) * 100</t>
  </si>
  <si>
    <t>Numero de acciones cerradas oportunamente</t>
  </si>
  <si>
    <t xml:space="preserve"> Numero de acciones tomadas </t>
  </si>
  <si>
    <t>Numero de actividades ejecutadas</t>
  </si>
  <si>
    <t>Numero de actividades programadas</t>
  </si>
  <si>
    <t>G</t>
  </si>
  <si>
    <t>Numero de respuestas calificadas con bueno o excelente</t>
  </si>
  <si>
    <t>H</t>
  </si>
  <si>
    <t>Numero de encuestas aplicadas</t>
  </si>
  <si>
    <t>I</t>
  </si>
  <si>
    <t xml:space="preserve">Numero de objetivos SIGCMA cumplidos </t>
  </si>
  <si>
    <t>J</t>
  </si>
  <si>
    <t xml:space="preserve"> Total de Objetivos SIGCMA</t>
  </si>
  <si>
    <t>K</t>
  </si>
  <si>
    <t>Numero de indicadores en rango critico</t>
  </si>
  <si>
    <t>L</t>
  </si>
  <si>
    <t xml:space="preserve"> Numero total de indicadores</t>
  </si>
  <si>
    <t xml:space="preserve">Criticidad de los Procesos SIGCMA </t>
  </si>
  <si>
    <t xml:space="preserve">(Número de indicadores en rango crítico / Número total de indicadores)*100 </t>
  </si>
  <si>
    <t>Durante el primer trimestre del año 2024 se cumplieron las actividades establecidas al interior del proceso del Mejoramiento del SIGCMA tales como: - Elaboración del Plan de Acción 2024. - Hacer seguimiento al Plan de Acción - Recopilar información correspondiente de los procesos SIGCMA (indicadores y matriz de riesgos), -Consolidar la información recopilada. - Segumiento a las actividades programadas en los procesos SIGCMA, se promovió la participación de los lideres de proceso en las actividades de capacitación sobre el SIGCMA, entre otros. Ver plan de acción con reporte del seguimiento.</t>
  </si>
  <si>
    <t>Durante el segundo trimestre, se recibió oportunamente de parte de los lideres de procesos y profesionales de enlace la información correspondiente al avance del cumplimiento de las actividades previstas en el plan de acción SIGCMA en el segundo trimete de 2024, asi mismo, las matrices de riesgo de sus procesos, e indicadores de gestión.  Se realizó el seguimiento a los procesos SIGCMA en la Seccional por parte del lider de proceso Magistrado Hector Pablo Ramirez Sandoval y la profesional de enlace con el fin de verificar avances, revisar matrices de riesgo, indicadores de gestión, y avances al cumplimiento de las actividades programadas en el plan de accion.</t>
  </si>
  <si>
    <t>Verificados los indicadores de gestión de los procesos estategicos, misionales, de apoyo, y de evaluacion y mejora,  se evidencia que existe 2 indicadores de gestión en rango critico en el proceso de mejoramiento de la infraestructura fisica.</t>
  </si>
  <si>
    <t>En trimestres 1, 2 y 3 del año 2024 se cumplieron con 23 objetivos especificos del plan sectorial de desarrollo pprevistos en el Plan de Acción Anual de la Dirección Seccional de Riohacha y el Consejo Seccional de La Judicatura de La Guajira.</t>
  </si>
  <si>
    <t>Durante el primer trimestre del año 2024 no se adelantaron acciones de Gestión dentro del Proceso de Mejoramiento del SIGCMA</t>
  </si>
  <si>
    <t>Durante el Segundo trimestre del año 2024 no se adelantaron acciones de Gestión dentro del Proceso de Mejoramiento del SIGCMA</t>
  </si>
  <si>
    <t>Durante el Tercer trimestre del año 2024 se adelantaron 2 acciones de Gestión dentro del Proceso de Mejoramiento del SIGCMA consistente en el ajuste de las matrices de riesgo, y el analisis de actividades en los indicadores de gestión. Siendo esta accion de mejora transversal a todos los procesos con ocasion a la oportunidad de mejora desprendida del informe de auditoria interna realizada en el 2024</t>
  </si>
  <si>
    <t>Durante el tercer trimestre del año 2024, se desarrollaron 4 actividades rogramadas en el plan de accion, con relación al proceso de mejoramiento del SIGCMA por parte del Magistrado Lider del Proceso, y su Profesional de enlace, así: - Se consolidó y realizó seguimiento a 16 indicadores de gestión correspondiente a los procesos del SIGCMA de la Dirección Seccional y el Consejo Seccional de La Judicatura de La Guajira. - Se coordinó, preparó, y desarrolló la auditoria interna de calidad correspondiente al 1 y 2 trimestre del año 2024, donde fueron auditados 15 procesos entre estrategicos, misionales, de apoyo y de evaluación y mejora. - Se promovió la participación de los miembros del comite seccional del SIGCMA en 3 encuentros formativos en materia de calidad. -Se requirió, consolidó y realizó seguimiento a 17 matrices de riesgo, con el fin de constatar el estado actual de riesgos, asi como la aplicación de correctivos frente a la identificacion de estos, valoración de controles y seguimientos.</t>
  </si>
  <si>
    <t>Se aplicó encuesta satisfacción al usuario para medir el nivel de satisfacción con relación a la comunicacion institucional de la seccional, la cual arrojó durante los trimestres 1, 2 y 3 de 2024  22 respuestas de las cuales se desprende que el 75,5% de los usuarios internos y externos que la diligenciaron califican el servicio prestado como excelente, mientras que el 24.5 % restante lo califica como bueno, obteniendose asi que el 100% de los usuarios internos y externos que diligenciaron la encuesta consideran que la comunicación en esta corporacion es efectiva.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</si>
</sst>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b/>
      <sz val="11"/>
      <color theme="1"/>
      <name val="Calibri"/>
      <family val="2"/>
      <scheme val="minor"/>
    </font>
    <font>
      <sz val="18"/>
      <color theme="0"/>
      <name val="Arial Black"/>
      <family val="2"/>
    </font>
    <font>
      <sz val="10"/>
      <color theme="1"/>
      <name val="Arial"/>
      <family val="2"/>
    </font>
    <font>
      <sz val="10"/>
      <name val="Arial"/>
      <family val="2"/>
    </font>
  </fonts>
  <fills count="16">
    <fill>
      <patternFill patternType="none"/>
    </fill>
    <fill>
      <patternFill patternType="gray125"/>
    </fill>
    <fill>
      <patternFill patternType="solid">
        <fgColor rgb="FFFF0000"/>
        <bgColor indexed="64"/>
      </patternFill>
    </fill>
    <fill>
      <patternFill patternType="solid">
        <fgColor rgb="FFFF8000"/>
        <bgColor indexed="64"/>
      </patternFill>
    </fill>
    <fill>
      <patternFill patternType="solid">
        <fgColor rgb="FFFFFF00"/>
        <bgColor indexed="64"/>
      </patternFill>
    </fill>
    <fill>
      <patternFill patternType="solid">
        <fgColor rgb="FFEEEEEE"/>
        <bgColor indexed="64"/>
      </patternFill>
    </fill>
    <fill>
      <patternFill patternType="solid">
        <fgColor theme="0" tint="-0.249977111117893"/>
        <bgColor indexed="64"/>
      </patternFill>
    </fill>
    <fill>
      <patternFill patternType="solid">
        <fgColor rgb="FFCCCCCC"/>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rgb="FF009900"/>
        <bgColor indexed="64"/>
      </patternFill>
    </fill>
    <fill>
      <patternFill patternType="solid">
        <fgColor theme="3" tint="-0.249977111117893"/>
        <bgColor indexed="64"/>
      </patternFill>
    </fill>
    <fill>
      <patternFill patternType="solid">
        <fgColor theme="2"/>
        <bgColor indexed="64"/>
      </patternFill>
    </fill>
    <fill>
      <patternFill patternType="solid">
        <fgColor rgb="FF008000"/>
        <bgColor indexed="64"/>
      </patternFill>
    </fill>
  </fills>
  <borders count="98">
    <border>
      <left/>
      <right/>
      <top/>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top/>
      <bottom style="double">
        <color auto="1"/>
      </bottom>
      <diagonal/>
    </border>
    <border>
      <left style="thin">
        <color rgb="FF999999"/>
      </left>
      <right style="thin">
        <color rgb="FF999999"/>
      </right>
      <top/>
      <bottom/>
      <diagonal/>
    </border>
    <border>
      <left style="thin">
        <color rgb="FF999999"/>
      </left>
      <right style="thin">
        <color rgb="FF999999"/>
      </right>
      <top style="double">
        <color auto="1"/>
      </top>
      <bottom style="double">
        <color auto="1"/>
      </bottom>
      <diagonal/>
    </border>
    <border>
      <left/>
      <right/>
      <top style="thick">
        <color auto="1"/>
      </top>
      <bottom style="thick">
        <color auto="1"/>
      </bottom>
      <diagonal/>
    </border>
    <border>
      <left style="thin">
        <color rgb="FF999999"/>
      </left>
      <right style="thin">
        <color rgb="FF999999"/>
      </right>
      <top style="double">
        <color auto="1"/>
      </top>
      <bottom/>
      <diagonal/>
    </border>
    <border>
      <left style="thin">
        <color rgb="FF999999"/>
      </left>
      <right style="thin">
        <color rgb="FF999999"/>
      </right>
      <top/>
      <bottom style="double">
        <color auto="1"/>
      </bottom>
      <diagonal/>
    </border>
    <border>
      <left style="thin">
        <color rgb="FF999999"/>
      </left>
      <right style="thin">
        <color rgb="FF999999"/>
      </right>
      <top style="thick">
        <color auto="1"/>
      </top>
      <bottom/>
      <diagonal/>
    </border>
    <border>
      <left style="thin">
        <color auto="1"/>
      </left>
      <right style="thin">
        <color auto="1"/>
      </right>
      <top style="thick">
        <color auto="1"/>
      </top>
      <bottom/>
      <diagonal/>
    </border>
    <border>
      <left style="thin">
        <color auto="1"/>
      </left>
      <right style="thin">
        <color auto="1"/>
      </right>
      <top style="double">
        <color auto="1"/>
      </top>
      <bottom style="thick">
        <color auto="1"/>
      </bottom>
      <diagonal/>
    </border>
    <border>
      <left style="thin">
        <color auto="1"/>
      </left>
      <right style="thin">
        <color auto="1"/>
      </right>
      <top style="thick">
        <color auto="1"/>
      </top>
      <bottom style="thick">
        <color auto="1"/>
      </bottom>
      <diagonal/>
    </border>
    <border>
      <left style="thick">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n">
        <color auto="1"/>
      </right>
      <top style="thick">
        <color auto="1"/>
      </top>
      <bottom/>
      <diagonal/>
    </border>
    <border>
      <left style="thick">
        <color auto="1"/>
      </left>
      <right style="thin">
        <color auto="1"/>
      </right>
      <top style="double">
        <color auto="1"/>
      </top>
      <bottom style="thick">
        <color auto="1"/>
      </bottom>
      <diagonal/>
    </border>
    <border>
      <left style="thick">
        <color auto="1"/>
      </left>
      <right style="thin">
        <color rgb="FF999999"/>
      </right>
      <top style="double">
        <color auto="1"/>
      </top>
      <bottom style="double">
        <color auto="1"/>
      </bottom>
      <diagonal/>
    </border>
    <border>
      <left style="thick">
        <color auto="1"/>
      </left>
      <right style="thin">
        <color rgb="FF999999"/>
      </right>
      <top style="double">
        <color auto="1"/>
      </top>
      <bottom/>
      <diagonal/>
    </border>
    <border>
      <left style="thick">
        <color auto="1"/>
      </left>
      <right style="thin">
        <color rgb="FF999999"/>
      </right>
      <top/>
      <bottom style="double">
        <color auto="1"/>
      </bottom>
      <diagonal/>
    </border>
    <border>
      <left style="thick">
        <color auto="1"/>
      </left>
      <right style="thin">
        <color rgb="FF999999"/>
      </right>
      <top/>
      <bottom/>
      <diagonal/>
    </border>
    <border>
      <left style="thick">
        <color auto="1"/>
      </left>
      <right style="thin">
        <color rgb="FF999999"/>
      </right>
      <top style="thick">
        <color auto="1"/>
      </top>
      <bottom/>
      <diagonal/>
    </border>
    <border>
      <left/>
      <right/>
      <top style="double">
        <color auto="1"/>
      </top>
      <bottom/>
      <diagonal/>
    </border>
    <border>
      <left style="thin">
        <color rgb="FF999999"/>
      </left>
      <right/>
      <top style="double">
        <color auto="1"/>
      </top>
      <bottom style="double">
        <color auto="1"/>
      </bottom>
      <diagonal/>
    </border>
    <border>
      <left style="thin">
        <color rgb="FF999999"/>
      </left>
      <right/>
      <top style="double">
        <color auto="1"/>
      </top>
      <bottom/>
      <diagonal/>
    </border>
    <border>
      <left/>
      <right style="thick">
        <color auto="1"/>
      </right>
      <top/>
      <bottom style="double">
        <color auto="1"/>
      </bottom>
      <diagonal/>
    </border>
    <border>
      <left/>
      <right style="thick">
        <color auto="1"/>
      </right>
      <top style="double">
        <color auto="1"/>
      </top>
      <bottom/>
      <diagonal/>
    </border>
    <border>
      <left style="double">
        <color auto="1"/>
      </left>
      <right style="double">
        <color auto="1"/>
      </right>
      <top style="double">
        <color auto="1"/>
      </top>
      <bottom style="thick">
        <color auto="1"/>
      </bottom>
      <diagonal/>
    </border>
    <border>
      <left style="thin">
        <color auto="1"/>
      </left>
      <right/>
      <top style="double">
        <color auto="1"/>
      </top>
      <bottom style="thick">
        <color auto="1"/>
      </bottom>
      <diagonal/>
    </border>
    <border>
      <left style="double">
        <color auto="1"/>
      </left>
      <right/>
      <top style="double">
        <color auto="1"/>
      </top>
      <bottom style="thick">
        <color auto="1"/>
      </bottom>
      <diagonal/>
    </border>
    <border>
      <left style="double">
        <color auto="1"/>
      </left>
      <right style="double">
        <color auto="1"/>
      </right>
      <top style="double">
        <color auto="1"/>
      </top>
      <bottom/>
      <diagonal/>
    </border>
    <border>
      <left style="double">
        <color auto="1"/>
      </left>
      <right style="double">
        <color auto="1"/>
      </right>
      <top/>
      <bottom style="double">
        <color indexed="64"/>
      </bottom>
      <diagonal/>
    </border>
    <border>
      <left/>
      <right style="thick">
        <color auto="1"/>
      </right>
      <top/>
      <bottom/>
      <diagonal/>
    </border>
    <border>
      <left/>
      <right style="thin">
        <color rgb="FF999999"/>
      </right>
      <top style="double">
        <color auto="1"/>
      </top>
      <bottom style="double">
        <color auto="1"/>
      </bottom>
      <diagonal/>
    </border>
    <border>
      <left style="thin">
        <color rgb="FF999999"/>
      </left>
      <right style="double">
        <color auto="1"/>
      </right>
      <top/>
      <bottom style="double">
        <color auto="1"/>
      </bottom>
      <diagonal/>
    </border>
    <border>
      <left style="thin">
        <color rgb="FF999999"/>
      </left>
      <right style="double">
        <color auto="1"/>
      </right>
      <top style="double">
        <color auto="1"/>
      </top>
      <bottom style="double">
        <color auto="1"/>
      </bottom>
      <diagonal/>
    </border>
    <border>
      <left style="thin">
        <color rgb="FF999999"/>
      </left>
      <right style="double">
        <color auto="1"/>
      </right>
      <top style="double">
        <color auto="1"/>
      </top>
      <bottom/>
      <diagonal/>
    </border>
    <border>
      <left style="thin">
        <color auto="1"/>
      </left>
      <right/>
      <top style="thick">
        <color auto="1"/>
      </top>
      <bottom style="thick">
        <color auto="1"/>
      </bottom>
      <diagonal/>
    </border>
    <border>
      <left style="thin">
        <color auto="1"/>
      </left>
      <right/>
      <top style="thick">
        <color auto="1"/>
      </top>
      <bottom/>
      <diagonal/>
    </border>
    <border>
      <left style="double">
        <color auto="1"/>
      </left>
      <right style="thin">
        <color auto="1"/>
      </right>
      <top style="thick">
        <color auto="1"/>
      </top>
      <bottom style="double">
        <color auto="1"/>
      </bottom>
      <diagonal/>
    </border>
    <border>
      <left style="thin">
        <color auto="1"/>
      </left>
      <right style="thin">
        <color auto="1"/>
      </right>
      <top style="thick">
        <color auto="1"/>
      </top>
      <bottom style="double">
        <color auto="1"/>
      </bottom>
      <diagonal/>
    </border>
    <border>
      <left style="thin">
        <color auto="1"/>
      </left>
      <right style="thick">
        <color auto="1"/>
      </right>
      <top style="thick">
        <color auto="1"/>
      </top>
      <bottom style="double">
        <color auto="1"/>
      </bottom>
      <diagonal/>
    </border>
    <border>
      <left style="thin">
        <color rgb="FF999999"/>
      </left>
      <right/>
      <top style="thick">
        <color auto="1"/>
      </top>
      <bottom/>
      <diagonal/>
    </border>
    <border>
      <left style="thin">
        <color rgb="FF999999"/>
      </left>
      <right/>
      <top/>
      <bottom style="double">
        <color auto="1"/>
      </bottom>
      <diagonal/>
    </border>
    <border>
      <left style="thin">
        <color rgb="FF999999"/>
      </left>
      <right/>
      <top/>
      <bottom/>
      <diagonal/>
    </border>
    <border>
      <left style="double">
        <color auto="1"/>
      </left>
      <right style="thin">
        <color rgb="FF999999"/>
      </right>
      <top/>
      <bottom style="double">
        <color auto="1"/>
      </bottom>
      <diagonal/>
    </border>
    <border>
      <left/>
      <right style="thin">
        <color rgb="FF999999"/>
      </right>
      <top/>
      <bottom/>
      <diagonal/>
    </border>
    <border>
      <left style="thin">
        <color rgb="FF999999"/>
      </left>
      <right style="double">
        <color auto="1"/>
      </right>
      <top/>
      <bottom/>
      <diagonal/>
    </border>
    <border>
      <left style="double">
        <color auto="1"/>
      </left>
      <right style="double">
        <color auto="1"/>
      </right>
      <top/>
      <bottom/>
      <diagonal/>
    </border>
    <border>
      <left style="double">
        <color auto="1"/>
      </left>
      <right/>
      <top style="thick">
        <color auto="1"/>
      </top>
      <bottom/>
      <diagonal/>
    </border>
    <border>
      <left/>
      <right/>
      <top/>
      <bottom style="thick">
        <color auto="1"/>
      </bottom>
      <diagonal/>
    </border>
    <border>
      <left style="double">
        <color auto="1"/>
      </left>
      <right/>
      <top/>
      <bottom/>
      <diagonal/>
    </border>
    <border>
      <left style="double">
        <color auto="1"/>
      </left>
      <right style="double">
        <color auto="1"/>
      </right>
      <top style="thick">
        <color auto="1"/>
      </top>
      <bottom/>
      <diagonal/>
    </border>
    <border>
      <left style="double">
        <color auto="1"/>
      </left>
      <right style="thin">
        <color rgb="FF999999"/>
      </right>
      <top/>
      <bottom/>
      <diagonal/>
    </border>
    <border>
      <left style="double">
        <color auto="1"/>
      </left>
      <right style="double">
        <color auto="1"/>
      </right>
      <top style="thick">
        <color auto="1"/>
      </top>
      <bottom style="double">
        <color indexed="64"/>
      </bottom>
      <diagonal/>
    </border>
    <border>
      <left style="thin">
        <color auto="1"/>
      </left>
      <right/>
      <top style="thick">
        <color auto="1"/>
      </top>
      <bottom style="double">
        <color auto="1"/>
      </bottom>
      <diagonal/>
    </border>
    <border>
      <left style="double">
        <color auto="1"/>
      </left>
      <right style="double">
        <color auto="1"/>
      </right>
      <top style="thin">
        <color auto="1"/>
      </top>
      <bottom/>
      <diagonal/>
    </border>
    <border>
      <left style="double">
        <color auto="1"/>
      </left>
      <right/>
      <top style="thick">
        <color auto="1"/>
      </top>
      <bottom style="thick">
        <color auto="1"/>
      </bottom>
      <diagonal/>
    </border>
    <border>
      <left/>
      <right style="thin">
        <color auto="1"/>
      </right>
      <top style="thick">
        <color auto="1"/>
      </top>
      <bottom style="thick">
        <color auto="1"/>
      </bottom>
      <diagonal/>
    </border>
    <border>
      <left style="thin">
        <color auto="1"/>
      </left>
      <right/>
      <top style="double">
        <color auto="1"/>
      </top>
      <bottom/>
      <diagonal/>
    </border>
    <border>
      <left style="double">
        <color auto="1"/>
      </left>
      <right/>
      <top style="double">
        <color auto="1"/>
      </top>
      <bottom/>
      <diagonal/>
    </border>
    <border>
      <left/>
      <right style="double">
        <color auto="1"/>
      </right>
      <top style="double">
        <color auto="1"/>
      </top>
      <bottom/>
      <diagonal/>
    </border>
    <border>
      <left/>
      <right style="double">
        <color auto="1"/>
      </right>
      <top style="thick">
        <color auto="1"/>
      </top>
      <bottom style="thick">
        <color auto="1"/>
      </bottom>
      <diagonal/>
    </border>
    <border>
      <left/>
      <right style="thin">
        <color auto="1"/>
      </right>
      <top style="double">
        <color auto="1"/>
      </top>
      <bottom/>
      <diagonal/>
    </border>
    <border>
      <left/>
      <right style="thin">
        <color rgb="FF999999"/>
      </right>
      <top style="thick">
        <color auto="1"/>
      </top>
      <bottom style="double">
        <color auto="1"/>
      </bottom>
      <diagonal/>
    </border>
    <border>
      <left style="thin">
        <color rgb="FF999999"/>
      </left>
      <right/>
      <top style="thick">
        <color auto="1"/>
      </top>
      <bottom style="double">
        <color auto="1"/>
      </bottom>
      <diagonal/>
    </border>
    <border>
      <left style="thin">
        <color rgb="FF999999"/>
      </left>
      <right style="thin">
        <color rgb="FF999999"/>
      </right>
      <top style="thick">
        <color auto="1"/>
      </top>
      <bottom style="double">
        <color auto="1"/>
      </bottom>
      <diagonal/>
    </border>
    <border>
      <left/>
      <right/>
      <top style="thick">
        <color auto="1"/>
      </top>
      <bottom style="double">
        <color auto="1"/>
      </bottom>
      <diagonal/>
    </border>
    <border>
      <left style="double">
        <color auto="1"/>
      </left>
      <right/>
      <top style="thick">
        <color auto="1"/>
      </top>
      <bottom style="double">
        <color auto="1"/>
      </bottom>
      <diagonal/>
    </border>
    <border>
      <left/>
      <right style="thick">
        <color auto="1"/>
      </right>
      <top style="thick">
        <color auto="1"/>
      </top>
      <bottom style="double">
        <color auto="1"/>
      </bottom>
      <diagonal/>
    </border>
    <border>
      <left/>
      <right style="thick">
        <color auto="1"/>
      </right>
      <top style="double">
        <color auto="1"/>
      </top>
      <bottom style="double">
        <color auto="1"/>
      </bottom>
      <diagonal/>
    </border>
    <border>
      <left style="thin">
        <color indexed="64"/>
      </left>
      <right style="thin">
        <color indexed="64"/>
      </right>
      <top style="thin">
        <color indexed="64"/>
      </top>
      <bottom style="thin">
        <color indexed="64"/>
      </bottom>
      <diagonal/>
    </border>
    <border>
      <left/>
      <right/>
      <top style="thick">
        <color auto="1"/>
      </top>
      <bottom/>
      <diagonal/>
    </border>
    <border>
      <left/>
      <right style="double">
        <color auto="1"/>
      </right>
      <top style="thick">
        <color auto="1"/>
      </top>
      <bottom style="double">
        <color indexed="64"/>
      </bottom>
      <diagonal/>
    </border>
    <border>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thin">
        <color rgb="FF999999"/>
      </left>
      <right style="double">
        <color auto="1"/>
      </right>
      <top style="thick">
        <color auto="1"/>
      </top>
      <bottom/>
      <diagonal/>
    </border>
    <border>
      <left style="double">
        <color auto="1"/>
      </left>
      <right style="thin">
        <color rgb="FF999999"/>
      </right>
      <top style="double">
        <color auto="1"/>
      </top>
      <bottom/>
      <diagonal/>
    </border>
    <border>
      <left/>
      <right style="thin">
        <color auto="1"/>
      </right>
      <top style="double">
        <color auto="1"/>
      </top>
      <bottom style="thick">
        <color auto="1"/>
      </bottom>
      <diagonal/>
    </border>
    <border>
      <left style="thick">
        <color auto="1"/>
      </left>
      <right style="thin">
        <color rgb="FF999999"/>
      </right>
      <top/>
      <bottom style="thick">
        <color auto="1"/>
      </bottom>
      <diagonal/>
    </border>
    <border>
      <left style="thin">
        <color rgb="FF999999"/>
      </left>
      <right style="thin">
        <color rgb="FF999999"/>
      </right>
      <top/>
      <bottom style="thick">
        <color auto="1"/>
      </bottom>
      <diagonal/>
    </border>
    <border>
      <left style="thin">
        <color rgb="FF999999"/>
      </left>
      <right style="double">
        <color auto="1"/>
      </right>
      <top/>
      <bottom style="thick">
        <color auto="1"/>
      </bottom>
      <diagonal/>
    </border>
    <border>
      <left style="double">
        <color auto="1"/>
      </left>
      <right style="double">
        <color auto="1"/>
      </right>
      <top/>
      <bottom style="thick">
        <color auto="1"/>
      </bottom>
      <diagonal/>
    </border>
    <border>
      <left style="double">
        <color auto="1"/>
      </left>
      <right style="thin">
        <color rgb="FF999999"/>
      </right>
      <top/>
      <bottom style="thick">
        <color auto="1"/>
      </bottom>
      <diagonal/>
    </border>
    <border>
      <left/>
      <right style="thin">
        <color rgb="FF999999"/>
      </right>
      <top style="thick">
        <color auto="1"/>
      </top>
      <bottom/>
      <diagonal/>
    </border>
    <border>
      <left/>
      <right style="thin">
        <color rgb="FF999999"/>
      </right>
      <top/>
      <bottom style="double">
        <color auto="1"/>
      </bottom>
      <diagonal/>
    </border>
    <border>
      <left/>
      <right style="thin">
        <color rgb="FF999999"/>
      </right>
      <top style="double">
        <color auto="1"/>
      </top>
      <bottom/>
      <diagonal/>
    </border>
    <border>
      <left style="thin">
        <color indexed="64"/>
      </left>
      <right/>
      <top style="thin">
        <color indexed="64"/>
      </top>
      <bottom style="thin">
        <color indexed="64"/>
      </bottom>
      <diagonal/>
    </border>
    <border>
      <left style="double">
        <color auto="1"/>
      </left>
      <right style="thin">
        <color indexed="64"/>
      </right>
      <top style="thin">
        <color indexed="64"/>
      </top>
      <bottom/>
      <diagonal/>
    </border>
    <border>
      <left style="double">
        <color auto="1"/>
      </left>
      <right style="thin">
        <color indexed="64"/>
      </right>
      <top/>
      <bottom/>
      <diagonal/>
    </border>
    <border>
      <left style="double">
        <color auto="1"/>
      </left>
      <right style="thin">
        <color indexed="64"/>
      </right>
      <top/>
      <bottom style="thick">
        <color auto="1"/>
      </bottom>
      <diagonal/>
    </border>
    <border>
      <left style="double">
        <color auto="1"/>
      </left>
      <right style="thin">
        <color indexed="64"/>
      </right>
      <top style="thick">
        <color auto="1"/>
      </top>
      <bottom/>
      <diagonal/>
    </border>
    <border>
      <left style="double">
        <color auto="1"/>
      </left>
      <right style="thin">
        <color indexed="64"/>
      </right>
      <top/>
      <bottom style="double">
        <color auto="1"/>
      </bottom>
      <diagonal/>
    </border>
    <border>
      <left style="double">
        <color auto="1"/>
      </left>
      <right style="double">
        <color auto="1"/>
      </right>
      <top/>
      <bottom style="thin">
        <color indexed="64"/>
      </bottom>
      <diagonal/>
    </border>
  </borders>
  <cellStyleXfs count="1">
    <xf numFmtId="0" fontId="0" fillId="0" borderId="0"/>
  </cellStyleXfs>
  <cellXfs count="196">
    <xf numFmtId="0" fontId="0" fillId="0" borderId="0" xfId="0"/>
    <xf numFmtId="0" fontId="1" fillId="7" borderId="6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20"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1" fillId="10" borderId="31" xfId="0" applyFont="1" applyFill="1" applyBorder="1" applyAlignment="1">
      <alignment horizontal="center" vertical="center" wrapText="1"/>
    </xf>
    <xf numFmtId="0" fontId="1" fillId="7" borderId="33" xfId="0" applyFont="1" applyFill="1" applyBorder="1" applyAlignment="1">
      <alignment horizontal="center" vertical="center" wrapText="1"/>
    </xf>
    <xf numFmtId="0" fontId="0" fillId="9" borderId="16" xfId="0" applyFill="1" applyBorder="1" applyAlignment="1">
      <alignment horizontal="center" vertical="center"/>
    </xf>
    <xf numFmtId="0" fontId="1" fillId="7" borderId="34" xfId="0" applyFont="1" applyFill="1" applyBorder="1" applyAlignment="1">
      <alignment horizontal="center" vertical="center" wrapText="1"/>
    </xf>
    <xf numFmtId="0" fontId="1" fillId="7" borderId="67" xfId="0" applyFont="1" applyFill="1" applyBorder="1" applyAlignment="1">
      <alignment horizontal="center" vertical="center" wrapText="1"/>
    </xf>
    <xf numFmtId="0" fontId="1" fillId="10" borderId="34" xfId="0" applyFont="1" applyFill="1" applyBorder="1" applyAlignment="1">
      <alignment horizontal="center" vertical="center" wrapText="1"/>
    </xf>
    <xf numFmtId="0" fontId="0" fillId="5" borderId="7" xfId="0" applyFill="1" applyBorder="1" applyAlignment="1">
      <alignment horizontal="center" vertical="center" wrapText="1"/>
    </xf>
    <xf numFmtId="0" fontId="0" fillId="5" borderId="1" xfId="0" applyFill="1" applyBorder="1" applyAlignment="1">
      <alignment horizontal="center" vertical="center" wrapText="1"/>
    </xf>
    <xf numFmtId="0" fontId="0" fillId="5" borderId="39" xfId="0" applyFill="1" applyBorder="1" applyAlignment="1">
      <alignment horizontal="center" vertical="center" wrapText="1"/>
    </xf>
    <xf numFmtId="0" fontId="0" fillId="5" borderId="4" xfId="0" applyFill="1" applyBorder="1" applyAlignment="1">
      <alignment horizontal="center" vertical="center" wrapText="1"/>
    </xf>
    <xf numFmtId="0" fontId="0" fillId="5" borderId="58" xfId="0" applyFill="1" applyBorder="1" applyAlignment="1">
      <alignment horizontal="center" vertical="center" wrapText="1"/>
    </xf>
    <xf numFmtId="164" fontId="0" fillId="11" borderId="58" xfId="0" applyNumberFormat="1" applyFill="1" applyBorder="1" applyAlignment="1">
      <alignment horizontal="center" vertical="center" wrapText="1"/>
    </xf>
    <xf numFmtId="0" fontId="0" fillId="2" borderId="58" xfId="0" applyFill="1" applyBorder="1" applyAlignment="1">
      <alignment horizontal="center" vertical="center" wrapText="1"/>
    </xf>
    <xf numFmtId="164" fontId="0" fillId="11"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5" borderId="68" xfId="0" applyFill="1" applyBorder="1" applyAlignment="1">
      <alignment vertical="center" wrapText="1"/>
    </xf>
    <xf numFmtId="0" fontId="0" fillId="5" borderId="70" xfId="0" applyFill="1" applyBorder="1" applyAlignment="1">
      <alignment vertical="center" wrapText="1"/>
    </xf>
    <xf numFmtId="0" fontId="0" fillId="5" borderId="69" xfId="0" applyFill="1" applyBorder="1" applyAlignment="1">
      <alignment vertical="center" wrapText="1"/>
    </xf>
    <xf numFmtId="0" fontId="0" fillId="5" borderId="37" xfId="0" applyFill="1" applyBorder="1" applyAlignment="1">
      <alignment vertical="center" wrapText="1"/>
    </xf>
    <xf numFmtId="0" fontId="0" fillId="5" borderId="7" xfId="0" applyFill="1" applyBorder="1" applyAlignment="1">
      <alignment vertical="center" wrapText="1"/>
    </xf>
    <xf numFmtId="0" fontId="0" fillId="5" borderId="27" xfId="0" applyFill="1" applyBorder="1" applyAlignment="1">
      <alignment vertical="center" wrapText="1"/>
    </xf>
    <xf numFmtId="0" fontId="1" fillId="6" borderId="1" xfId="0" applyFont="1" applyFill="1" applyBorder="1" applyAlignment="1">
      <alignment horizontal="center" vertical="center" wrapText="1"/>
    </xf>
    <xf numFmtId="0" fontId="1" fillId="5" borderId="75" xfId="0" applyFont="1" applyFill="1" applyBorder="1" applyAlignment="1">
      <alignment horizontal="center" vertical="center" wrapText="1"/>
    </xf>
    <xf numFmtId="2" fontId="0" fillId="5" borderId="75" xfId="0" applyNumberFormat="1" applyFill="1" applyBorder="1" applyAlignment="1">
      <alignment vertical="center" wrapText="1"/>
    </xf>
    <xf numFmtId="164" fontId="0" fillId="11" borderId="77" xfId="0" applyNumberFormat="1" applyFill="1" applyBorder="1" applyAlignment="1">
      <alignment horizontal="center" vertical="center" wrapText="1"/>
    </xf>
    <xf numFmtId="164" fontId="0" fillId="11" borderId="78" xfId="0" applyNumberFormat="1" applyFill="1" applyBorder="1" applyAlignment="1">
      <alignment horizontal="center" vertical="center" wrapText="1"/>
    </xf>
    <xf numFmtId="164" fontId="0" fillId="11" borderId="72" xfId="0" applyNumberFormat="1" applyFill="1" applyBorder="1" applyAlignment="1">
      <alignment horizontal="center" vertical="center" wrapText="1"/>
    </xf>
    <xf numFmtId="164" fontId="0" fillId="11" borderId="3" xfId="0" applyNumberFormat="1" applyFill="1" applyBorder="1" applyAlignment="1">
      <alignment horizontal="center" vertical="center" wrapText="1"/>
    </xf>
    <xf numFmtId="0" fontId="1" fillId="7" borderId="30" xfId="0" applyFont="1" applyFill="1" applyBorder="1" applyAlignment="1">
      <alignment horizontal="center" vertical="center" wrapText="1"/>
    </xf>
    <xf numFmtId="0" fontId="0" fillId="5" borderId="75" xfId="0" applyFill="1" applyBorder="1" applyAlignment="1">
      <alignment vertical="center" wrapText="1"/>
    </xf>
    <xf numFmtId="0" fontId="1" fillId="7" borderId="82" xfId="0" applyFont="1" applyFill="1" applyBorder="1" applyAlignment="1">
      <alignment horizontal="center" vertical="center" wrapText="1"/>
    </xf>
    <xf numFmtId="164" fontId="0" fillId="11" borderId="31" xfId="0" applyNumberFormat="1" applyFill="1" applyBorder="1" applyAlignment="1">
      <alignment horizontal="center" vertical="center" wrapText="1"/>
    </xf>
    <xf numFmtId="0" fontId="0" fillId="12" borderId="3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74" xfId="0" applyFill="1" applyBorder="1" applyAlignment="1">
      <alignment horizontal="center" vertical="center" wrapText="1"/>
    </xf>
    <xf numFmtId="0" fontId="0" fillId="5" borderId="30" xfId="0" applyFill="1" applyBorder="1" applyAlignment="1">
      <alignment horizontal="center" vertical="center" wrapText="1"/>
    </xf>
    <xf numFmtId="4" fontId="1" fillId="8" borderId="75" xfId="0" applyNumberFormat="1" applyFont="1" applyFill="1" applyBorder="1" applyAlignment="1">
      <alignment horizontal="center" vertical="center" wrapText="1"/>
    </xf>
    <xf numFmtId="0" fontId="0" fillId="5" borderId="90" xfId="0" applyFill="1" applyBorder="1" applyAlignment="1">
      <alignment vertical="center" wrapText="1"/>
    </xf>
    <xf numFmtId="0" fontId="0" fillId="5" borderId="9" xfId="0" applyFill="1" applyBorder="1" applyAlignment="1">
      <alignment vertical="center" wrapText="1"/>
    </xf>
    <xf numFmtId="0" fontId="0" fillId="5" borderId="28" xfId="0" applyFill="1" applyBorder="1" applyAlignment="1">
      <alignment vertical="center" wrapText="1"/>
    </xf>
    <xf numFmtId="0" fontId="0" fillId="5" borderId="64" xfId="0" applyFill="1" applyBorder="1" applyAlignment="1">
      <alignment horizontal="center" vertical="center" wrapText="1"/>
    </xf>
    <xf numFmtId="0" fontId="0" fillId="5" borderId="26" xfId="0" applyFill="1" applyBorder="1" applyAlignment="1">
      <alignment horizontal="center" vertical="center" wrapText="1"/>
    </xf>
    <xf numFmtId="0" fontId="0" fillId="5" borderId="75" xfId="0" applyFill="1" applyBorder="1" applyAlignment="1">
      <alignment horizontal="center" vertical="center" wrapText="1"/>
    </xf>
    <xf numFmtId="0" fontId="0" fillId="0" borderId="75" xfId="0" applyBorder="1"/>
    <xf numFmtId="0" fontId="1" fillId="6" borderId="58" xfId="0" applyFont="1" applyFill="1" applyBorder="1" applyAlignment="1">
      <alignment horizontal="center" vertical="center" wrapText="1"/>
    </xf>
    <xf numFmtId="0" fontId="1" fillId="5" borderId="21" xfId="0" applyFont="1" applyFill="1" applyBorder="1" applyAlignment="1">
      <alignment horizontal="center" vertical="center" wrapText="1"/>
    </xf>
    <xf numFmtId="3" fontId="1" fillId="6" borderId="1" xfId="0" applyNumberFormat="1" applyFont="1" applyFill="1" applyBorder="1" applyAlignment="1">
      <alignment horizontal="center" vertical="center" wrapText="1"/>
    </xf>
    <xf numFmtId="0" fontId="0" fillId="3" borderId="3" xfId="0" applyFill="1" applyBorder="1" applyAlignment="1">
      <alignment horizontal="center" vertical="center" wrapText="1"/>
    </xf>
    <xf numFmtId="0" fontId="0" fillId="4" borderId="3" xfId="0" applyFill="1" applyBorder="1" applyAlignment="1">
      <alignment horizontal="center" vertical="center" wrapText="1"/>
    </xf>
    <xf numFmtId="164" fontId="0" fillId="11" borderId="53" xfId="0" applyNumberFormat="1" applyFill="1" applyBorder="1" applyAlignment="1">
      <alignment horizontal="center" vertical="center" wrapText="1"/>
    </xf>
    <xf numFmtId="164" fontId="0" fillId="11" borderId="91" xfId="0" applyNumberFormat="1" applyFill="1" applyBorder="1" applyAlignment="1">
      <alignment horizontal="center" vertical="center" wrapText="1"/>
    </xf>
    <xf numFmtId="164" fontId="0" fillId="11" borderId="5" xfId="0" applyNumberFormat="1" applyFill="1" applyBorder="1" applyAlignment="1">
      <alignment horizontal="center" vertical="center" wrapText="1"/>
    </xf>
    <xf numFmtId="0" fontId="0" fillId="0" borderId="0" xfId="0" applyAlignment="1">
      <alignment wrapText="1"/>
    </xf>
    <xf numFmtId="0" fontId="1" fillId="7" borderId="64" xfId="0" applyFont="1" applyFill="1" applyBorder="1" applyAlignment="1">
      <alignment horizontal="center" vertical="center" wrapText="1"/>
    </xf>
    <xf numFmtId="0" fontId="0" fillId="14" borderId="75" xfId="0" applyFill="1" applyBorder="1" applyAlignment="1">
      <alignment vertical="center" wrapText="1"/>
    </xf>
    <xf numFmtId="4" fontId="1" fillId="4" borderId="75" xfId="0" applyNumberFormat="1" applyFont="1" applyFill="1" applyBorder="1" applyAlignment="1">
      <alignment horizontal="center" vertical="center" wrapText="1"/>
    </xf>
    <xf numFmtId="4" fontId="1" fillId="0" borderId="79" xfId="0" applyNumberFormat="1" applyFont="1" applyBorder="1" applyAlignment="1">
      <alignment vertical="center" wrapText="1"/>
    </xf>
    <xf numFmtId="4" fontId="1" fillId="0" borderId="75" xfId="0" applyNumberFormat="1" applyFont="1" applyBorder="1" applyAlignment="1">
      <alignment vertical="center" wrapText="1"/>
    </xf>
    <xf numFmtId="0" fontId="1" fillId="6" borderId="91" xfId="0" applyFont="1" applyFill="1" applyBorder="1" applyAlignment="1">
      <alignment horizontal="center" vertical="center" wrapText="1"/>
    </xf>
    <xf numFmtId="0" fontId="3" fillId="0" borderId="75" xfId="0" applyFont="1" applyBorder="1" applyAlignment="1">
      <alignment horizontal="justify" vertical="center" wrapText="1"/>
    </xf>
    <xf numFmtId="0" fontId="0" fillId="5" borderId="36" xfId="0" applyFill="1" applyBorder="1" applyAlignment="1">
      <alignment horizontal="center" vertical="center" wrapText="1"/>
    </xf>
    <xf numFmtId="0" fontId="0" fillId="5" borderId="29" xfId="0" applyFill="1" applyBorder="1" applyAlignment="1">
      <alignment horizontal="center" vertical="center" wrapText="1"/>
    </xf>
    <xf numFmtId="0" fontId="0" fillId="5" borderId="92" xfId="0" applyFill="1" applyBorder="1" applyAlignment="1">
      <alignment horizontal="left" vertical="center" wrapText="1"/>
    </xf>
    <xf numFmtId="0" fontId="0" fillId="5" borderId="93" xfId="0" applyFill="1" applyBorder="1" applyAlignment="1">
      <alignment horizontal="left" vertical="center" wrapText="1"/>
    </xf>
    <xf numFmtId="0" fontId="0" fillId="5" borderId="94" xfId="0" applyFill="1" applyBorder="1" applyAlignment="1">
      <alignment horizontal="left"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xf numFmtId="0" fontId="0" fillId="5" borderId="74" xfId="0" applyFill="1" applyBorder="1" applyAlignment="1">
      <alignment horizontal="center" vertical="center" wrapText="1"/>
    </xf>
    <xf numFmtId="0" fontId="0" fillId="5" borderId="72" xfId="0" applyFill="1" applyBorder="1" applyAlignment="1">
      <alignment horizontal="center" vertical="center" wrapText="1"/>
    </xf>
    <xf numFmtId="0" fontId="0" fillId="5" borderId="71" xfId="0" applyFill="1" applyBorder="1" applyAlignment="1">
      <alignment horizontal="center" vertical="center" wrapText="1"/>
    </xf>
    <xf numFmtId="0" fontId="0" fillId="5" borderId="73" xfId="0" applyFill="1" applyBorder="1" applyAlignment="1">
      <alignment horizontal="center" vertical="center" wrapText="1"/>
    </xf>
    <xf numFmtId="0" fontId="1" fillId="8" borderId="17"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1" fillId="8" borderId="18" xfId="0" applyFont="1" applyFill="1" applyBorder="1" applyAlignment="1">
      <alignment horizontal="center" vertical="center" wrapText="1"/>
    </xf>
    <xf numFmtId="0" fontId="1" fillId="5" borderId="52" xfId="0" applyFont="1" applyFill="1" applyBorder="1" applyAlignment="1">
      <alignment horizontal="center" vertical="center" wrapText="1"/>
    </xf>
    <xf numFmtId="0" fontId="1" fillId="5" borderId="35" xfId="0" applyFont="1" applyFill="1" applyBorder="1" applyAlignment="1">
      <alignment horizontal="center" vertical="center" wrapText="1"/>
    </xf>
    <xf numFmtId="2" fontId="0" fillId="5" borderId="57" xfId="0" applyNumberFormat="1" applyFill="1" applyBorder="1" applyAlignment="1">
      <alignment horizontal="center" vertical="center" wrapText="1"/>
    </xf>
    <xf numFmtId="2" fontId="0" fillId="5" borderId="49" xfId="0" applyNumberFormat="1" applyFill="1" applyBorder="1" applyAlignment="1">
      <alignment horizontal="center" vertical="center" wrapText="1"/>
    </xf>
    <xf numFmtId="2" fontId="0" fillId="5" borderId="51" xfId="0" applyNumberFormat="1" applyFill="1" applyBorder="1" applyAlignment="1">
      <alignment horizontal="center" vertical="center" wrapText="1"/>
    </xf>
    <xf numFmtId="2" fontId="0" fillId="5" borderId="38" xfId="0" applyNumberFormat="1" applyFill="1" applyBorder="1" applyAlignment="1">
      <alignment horizontal="center" vertical="center" wrapText="1"/>
    </xf>
    <xf numFmtId="9" fontId="1" fillId="10" borderId="34" xfId="0" applyNumberFormat="1" applyFont="1" applyFill="1" applyBorder="1" applyAlignment="1">
      <alignment horizontal="center" vertical="center" wrapText="1"/>
    </xf>
    <xf numFmtId="9" fontId="1" fillId="10" borderId="52" xfId="0" applyNumberFormat="1" applyFont="1" applyFill="1" applyBorder="1" applyAlignment="1">
      <alignment horizontal="center" vertical="center" wrapText="1"/>
    </xf>
    <xf numFmtId="9" fontId="1" fillId="10" borderId="35" xfId="0" applyNumberFormat="1" applyFont="1" applyFill="1" applyBorder="1" applyAlignment="1">
      <alignment horizontal="center" vertical="center" wrapText="1"/>
    </xf>
    <xf numFmtId="4" fontId="1" fillId="0" borderId="52" xfId="0" applyNumberFormat="1" applyFont="1" applyBorder="1" applyAlignment="1">
      <alignment horizontal="center" vertical="center" wrapText="1"/>
    </xf>
    <xf numFmtId="4" fontId="1" fillId="0" borderId="35" xfId="0" applyNumberFormat="1" applyFont="1" applyBorder="1" applyAlignment="1">
      <alignment horizontal="center" vertical="center" wrapText="1"/>
    </xf>
    <xf numFmtId="0" fontId="1" fillId="5" borderId="22"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9" borderId="9"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8" borderId="61" xfId="0" applyFont="1" applyFill="1" applyBorder="1" applyAlignment="1">
      <alignment horizontal="center" vertical="center" wrapText="1"/>
    </xf>
    <xf numFmtId="0" fontId="1" fillId="8" borderId="62" xfId="0" applyFont="1" applyFill="1" applyBorder="1" applyAlignment="1">
      <alignment horizontal="center" vertical="center" wrapText="1"/>
    </xf>
    <xf numFmtId="0" fontId="1" fillId="9" borderId="41" xfId="0" applyFont="1" applyFill="1" applyBorder="1" applyAlignment="1">
      <alignment horizontal="center" vertical="center" wrapText="1"/>
    </xf>
    <xf numFmtId="0" fontId="1" fillId="9" borderId="66" xfId="0" applyFont="1" applyFill="1" applyBorder="1" applyAlignment="1">
      <alignment horizontal="center" vertical="center" wrapText="1"/>
    </xf>
    <xf numFmtId="0" fontId="1" fillId="8" borderId="61" xfId="0" applyFont="1" applyFill="1" applyBorder="1" applyAlignment="1">
      <alignment horizontal="center" vertical="center"/>
    </xf>
    <xf numFmtId="0" fontId="1" fillId="8" borderId="8" xfId="0" applyFont="1" applyFill="1" applyBorder="1" applyAlignment="1">
      <alignment horizontal="center" vertical="center"/>
    </xf>
    <xf numFmtId="0" fontId="1" fillId="9" borderId="8"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0" fillId="5" borderId="11" xfId="0" applyFill="1" applyBorder="1" applyAlignment="1">
      <alignment horizontal="center" vertical="center" wrapText="1"/>
    </xf>
    <xf numFmtId="0" fontId="0" fillId="5" borderId="6"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46" xfId="0" applyFill="1" applyBorder="1" applyAlignment="1">
      <alignment horizontal="center" vertical="center" wrapText="1"/>
    </xf>
    <xf numFmtId="0" fontId="0" fillId="5" borderId="48" xfId="0" applyFill="1" applyBorder="1" applyAlignment="1">
      <alignment horizontal="center" vertical="center" wrapText="1"/>
    </xf>
    <xf numFmtId="0" fontId="0" fillId="5" borderId="47" xfId="0" applyFill="1" applyBorder="1" applyAlignment="1">
      <alignment horizontal="center" vertical="center" wrapText="1"/>
    </xf>
    <xf numFmtId="0" fontId="0" fillId="5" borderId="53" xfId="0" applyFill="1" applyBorder="1" applyAlignment="1">
      <alignment horizontal="center" vertical="center" wrapText="1"/>
    </xf>
    <xf numFmtId="0" fontId="0" fillId="5" borderId="55" xfId="0" applyFill="1" applyBorder="1" applyAlignment="1">
      <alignment horizontal="center" vertical="center" wrapText="1"/>
    </xf>
    <xf numFmtId="0" fontId="0" fillId="5" borderId="5" xfId="0" applyFill="1" applyBorder="1" applyAlignment="1">
      <alignment horizontal="center" vertical="center" wrapText="1"/>
    </xf>
    <xf numFmtId="0" fontId="2" fillId="13" borderId="8" xfId="0" applyFont="1" applyFill="1" applyBorder="1" applyAlignment="1">
      <alignment horizontal="center" vertical="center"/>
    </xf>
    <xf numFmtId="0" fontId="2" fillId="13" borderId="18" xfId="0" applyFont="1" applyFill="1" applyBorder="1" applyAlignment="1">
      <alignment horizontal="center" vertical="center"/>
    </xf>
    <xf numFmtId="0" fontId="0" fillId="0" borderId="17" xfId="0" applyBorder="1" applyAlignment="1">
      <alignment horizontal="center" vertical="center"/>
    </xf>
    <xf numFmtId="0" fontId="0" fillId="0" borderId="8" xfId="0" applyBorder="1" applyAlignment="1">
      <alignment horizontal="center" vertical="center"/>
    </xf>
    <xf numFmtId="0" fontId="1" fillId="7" borderId="15"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51" xfId="0" applyFill="1" applyBorder="1" applyAlignment="1">
      <alignment horizontal="center" vertical="center" wrapText="1"/>
    </xf>
    <xf numFmtId="0" fontId="0" fillId="5" borderId="38" xfId="0" applyFill="1" applyBorder="1" applyAlignment="1">
      <alignment horizontal="center" vertical="center" wrapText="1"/>
    </xf>
    <xf numFmtId="0" fontId="0" fillId="5" borderId="56" xfId="0" applyFill="1" applyBorder="1" applyAlignment="1">
      <alignment horizontal="center" vertical="center" wrapText="1"/>
    </xf>
    <xf numFmtId="0" fontId="0" fillId="5" borderId="52" xfId="0" applyFill="1" applyBorder="1" applyAlignment="1">
      <alignment horizontal="center" vertical="center" wrapText="1"/>
    </xf>
    <xf numFmtId="0" fontId="0" fillId="5" borderId="35" xfId="0" applyFill="1" applyBorder="1" applyAlignment="1">
      <alignment horizontal="center" vertical="center" wrapText="1"/>
    </xf>
    <xf numFmtId="0" fontId="0" fillId="9" borderId="7" xfId="0" applyFill="1" applyBorder="1" applyAlignment="1">
      <alignment horizontal="center" vertical="center" wrapText="1"/>
    </xf>
    <xf numFmtId="0" fontId="0" fillId="9" borderId="28" xfId="0" applyFill="1" applyBorder="1" applyAlignment="1">
      <alignment horizontal="center" vertical="center" wrapText="1"/>
    </xf>
    <xf numFmtId="0" fontId="0" fillId="9" borderId="48" xfId="0" applyFill="1" applyBorder="1" applyAlignment="1">
      <alignment horizontal="center" vertical="center" wrapText="1"/>
    </xf>
    <xf numFmtId="0" fontId="0" fillId="9" borderId="47" xfId="0" applyFill="1" applyBorder="1" applyAlignment="1">
      <alignment horizontal="center" vertical="center" wrapText="1"/>
    </xf>
    <xf numFmtId="0" fontId="1" fillId="8" borderId="19"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8" borderId="42" xfId="0" applyFont="1" applyFill="1" applyBorder="1" applyAlignment="1">
      <alignment horizontal="center" vertical="center" wrapText="1"/>
    </xf>
    <xf numFmtId="0" fontId="1" fillId="8" borderId="43" xfId="0" applyFont="1" applyFill="1" applyBorder="1" applyAlignment="1">
      <alignment horizontal="center" vertical="center" wrapText="1"/>
    </xf>
    <xf numFmtId="0" fontId="1" fillId="8" borderId="44" xfId="0" applyFont="1" applyFill="1" applyBorder="1" applyAlignment="1">
      <alignment horizontal="center" vertical="center" wrapText="1"/>
    </xf>
    <xf numFmtId="0" fontId="1" fillId="8" borderId="59" xfId="0" applyFont="1" applyFill="1" applyBorder="1" applyAlignment="1">
      <alignment horizontal="center" vertical="center" wrapText="1"/>
    </xf>
    <xf numFmtId="0" fontId="1" fillId="8" borderId="45" xfId="0" applyFont="1" applyFill="1" applyBorder="1" applyAlignment="1">
      <alignment horizontal="center" vertical="center" wrapText="1"/>
    </xf>
    <xf numFmtId="0" fontId="1" fillId="10" borderId="64" xfId="0" applyFont="1" applyFill="1" applyBorder="1" applyAlignment="1">
      <alignment horizontal="center" vertical="center" wrapText="1"/>
    </xf>
    <xf numFmtId="0" fontId="1" fillId="10" borderId="26" xfId="0" applyFont="1" applyFill="1" applyBorder="1" applyAlignment="1">
      <alignment horizontal="center" vertical="center" wrapText="1"/>
    </xf>
    <xf numFmtId="0" fontId="1" fillId="10" borderId="65" xfId="0" applyFont="1" applyFill="1" applyBorder="1" applyAlignment="1">
      <alignment horizontal="center" vertical="center" wrapText="1"/>
    </xf>
    <xf numFmtId="9" fontId="1" fillId="10" borderId="76" xfId="0" applyNumberFormat="1" applyFont="1" applyFill="1" applyBorder="1" applyAlignment="1">
      <alignment horizontal="center" vertical="center" wrapText="1"/>
    </xf>
    <xf numFmtId="9" fontId="1" fillId="10" borderId="0" xfId="0" applyNumberFormat="1" applyFont="1" applyFill="1" applyAlignment="1">
      <alignment horizontal="center" vertical="center" wrapText="1"/>
    </xf>
    <xf numFmtId="9" fontId="1" fillId="10" borderId="2" xfId="0" applyNumberFormat="1" applyFont="1" applyFill="1" applyBorder="1" applyAlignment="1">
      <alignment horizontal="center" vertical="center" wrapText="1"/>
    </xf>
    <xf numFmtId="0" fontId="0" fillId="5" borderId="75" xfId="0" applyFill="1" applyBorder="1" applyAlignment="1">
      <alignment horizontal="center" vertical="center" wrapText="1"/>
    </xf>
    <xf numFmtId="0" fontId="0" fillId="5" borderId="28" xfId="0" applyFill="1" applyBorder="1" applyAlignment="1">
      <alignment horizontal="center" vertical="center" wrapText="1"/>
    </xf>
    <xf numFmtId="0" fontId="0" fillId="5" borderId="9" xfId="0" applyFill="1" applyBorder="1" applyAlignment="1">
      <alignment horizontal="center" vertical="center" wrapText="1"/>
    </xf>
    <xf numFmtId="0" fontId="0" fillId="5" borderId="34" xfId="0"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52"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1" fillId="9" borderId="11" xfId="0" applyFont="1" applyFill="1" applyBorder="1" applyAlignment="1">
      <alignment horizontal="center" vertical="center" wrapText="1"/>
    </xf>
    <xf numFmtId="2" fontId="0" fillId="5" borderId="75" xfId="0" applyNumberFormat="1" applyFill="1" applyBorder="1" applyAlignment="1">
      <alignment horizontal="center" vertical="center" wrapText="1"/>
    </xf>
    <xf numFmtId="2" fontId="0" fillId="5" borderId="88" xfId="0" applyNumberFormat="1" applyFill="1" applyBorder="1" applyAlignment="1">
      <alignment horizontal="center" vertical="center" wrapText="1"/>
    </xf>
    <xf numFmtId="2" fontId="0" fillId="5" borderId="50" xfId="0" applyNumberFormat="1" applyFill="1" applyBorder="1" applyAlignment="1">
      <alignment horizontal="center" vertical="center" wrapText="1"/>
    </xf>
    <xf numFmtId="2" fontId="0" fillId="5" borderId="89" xfId="0" applyNumberFormat="1" applyFill="1" applyBorder="1" applyAlignment="1">
      <alignment horizontal="center" vertical="center" wrapText="1"/>
    </xf>
    <xf numFmtId="2" fontId="0" fillId="5" borderId="80" xfId="0" applyNumberFormat="1" applyFill="1" applyBorder="1" applyAlignment="1">
      <alignment horizontal="center" vertical="center" wrapText="1"/>
    </xf>
    <xf numFmtId="9" fontId="1" fillId="10" borderId="95" xfId="0" applyNumberFormat="1" applyFont="1" applyFill="1" applyBorder="1" applyAlignment="1">
      <alignment horizontal="center" vertical="center" wrapText="1"/>
    </xf>
    <xf numFmtId="9" fontId="1" fillId="10" borderId="93" xfId="0" applyNumberFormat="1" applyFont="1" applyFill="1" applyBorder="1" applyAlignment="1">
      <alignment horizontal="center" vertical="center" wrapText="1"/>
    </xf>
    <xf numFmtId="9" fontId="1" fillId="10" borderId="96" xfId="0" applyNumberFormat="1" applyFont="1" applyFill="1" applyBorder="1" applyAlignment="1">
      <alignment horizontal="center" vertical="center" wrapText="1"/>
    </xf>
    <xf numFmtId="4" fontId="1" fillId="8" borderId="52" xfId="0" applyNumberFormat="1" applyFont="1" applyFill="1" applyBorder="1" applyAlignment="1">
      <alignment horizontal="center" vertical="center" wrapText="1"/>
    </xf>
    <xf numFmtId="0" fontId="0" fillId="5" borderId="30" xfId="0" applyFill="1" applyBorder="1" applyAlignment="1">
      <alignment horizontal="center" vertical="center" wrapText="1"/>
    </xf>
    <xf numFmtId="0" fontId="0" fillId="5" borderId="7" xfId="0" applyFill="1" applyBorder="1" applyAlignment="1">
      <alignment horizontal="center" vertical="center" wrapText="1"/>
    </xf>
    <xf numFmtId="2" fontId="0" fillId="5" borderId="90" xfId="0" applyNumberFormat="1" applyFill="1" applyBorder="1" applyAlignment="1">
      <alignment horizontal="center" vertical="center" wrapText="1"/>
    </xf>
    <xf numFmtId="2" fontId="0" fillId="5" borderId="40" xfId="0" applyNumberFormat="1" applyFill="1" applyBorder="1" applyAlignment="1">
      <alignment horizontal="center" vertical="center" wrapText="1"/>
    </xf>
    <xf numFmtId="9" fontId="1" fillId="10" borderId="64" xfId="0" applyNumberFormat="1" applyFont="1" applyFill="1" applyBorder="1" applyAlignment="1">
      <alignment horizontal="center" vertical="center" wrapText="1"/>
    </xf>
    <xf numFmtId="9" fontId="1" fillId="10" borderId="55" xfId="0" applyNumberFormat="1" applyFont="1" applyFill="1" applyBorder="1" applyAlignment="1">
      <alignment horizontal="center" vertical="center" wrapText="1"/>
    </xf>
    <xf numFmtId="9" fontId="1" fillId="10" borderId="5" xfId="0" applyNumberFormat="1" applyFont="1" applyFill="1" applyBorder="1" applyAlignment="1">
      <alignment horizontal="center" vertical="center" wrapText="1"/>
    </xf>
    <xf numFmtId="0" fontId="1" fillId="5" borderId="9" xfId="0" applyFont="1" applyFill="1" applyBorder="1" applyAlignment="1">
      <alignment horizontal="center" vertical="center" wrapText="1"/>
    </xf>
    <xf numFmtId="2" fontId="0" fillId="5" borderId="81" xfId="0" applyNumberFormat="1" applyFill="1" applyBorder="1" applyAlignment="1">
      <alignment horizontal="center" vertical="center" wrapText="1"/>
    </xf>
    <xf numFmtId="4" fontId="1" fillId="8" borderId="35" xfId="0" applyNumberFormat="1" applyFont="1" applyFill="1" applyBorder="1" applyAlignment="1">
      <alignment horizontal="center" vertical="center" wrapText="1"/>
    </xf>
    <xf numFmtId="0" fontId="1" fillId="5" borderId="83" xfId="0" applyFont="1" applyFill="1" applyBorder="1" applyAlignment="1">
      <alignment horizontal="center" vertical="center" wrapText="1"/>
    </xf>
    <xf numFmtId="0" fontId="1" fillId="5" borderId="84" xfId="0" applyFont="1" applyFill="1" applyBorder="1" applyAlignment="1">
      <alignment horizontal="center" vertical="center" wrapText="1"/>
    </xf>
    <xf numFmtId="0" fontId="0" fillId="5" borderId="84" xfId="0" applyFill="1" applyBorder="1" applyAlignment="1">
      <alignment horizontal="center" vertical="center" wrapText="1"/>
    </xf>
    <xf numFmtId="0" fontId="0" fillId="5" borderId="85" xfId="0" applyFill="1" applyBorder="1" applyAlignment="1">
      <alignment horizontal="center" vertical="center" wrapText="1"/>
    </xf>
    <xf numFmtId="0" fontId="0" fillId="5" borderId="86" xfId="0"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97" xfId="0" applyFont="1" applyFill="1" applyBorder="1" applyAlignment="1">
      <alignment horizontal="center" vertical="center" wrapText="1"/>
    </xf>
    <xf numFmtId="2" fontId="0" fillId="5" borderId="87" xfId="0" applyNumberFormat="1" applyFill="1" applyBorder="1" applyAlignment="1">
      <alignment horizontal="center" vertical="center" wrapText="1"/>
    </xf>
    <xf numFmtId="2" fontId="0" fillId="5" borderId="85" xfId="0" applyNumberFormat="1" applyFill="1" applyBorder="1" applyAlignment="1">
      <alignment horizontal="center" vertical="center" wrapText="1"/>
    </xf>
    <xf numFmtId="9" fontId="1" fillId="10" borderId="86" xfId="0" applyNumberFormat="1" applyFont="1" applyFill="1" applyBorder="1" applyAlignment="1">
      <alignment horizontal="center" vertical="center" wrapText="1"/>
    </xf>
    <xf numFmtId="0" fontId="1" fillId="5" borderId="60" xfId="0" applyFont="1" applyFill="1" applyBorder="1" applyAlignment="1">
      <alignment horizontal="center" vertical="center" wrapText="1"/>
    </xf>
    <xf numFmtId="4" fontId="1" fillId="8" borderId="75" xfId="0" applyNumberFormat="1" applyFont="1" applyFill="1" applyBorder="1" applyAlignment="1">
      <alignment horizontal="center" vertical="center" wrapText="1"/>
    </xf>
    <xf numFmtId="0" fontId="0" fillId="5" borderId="75" xfId="0" applyFill="1" applyBorder="1" applyAlignment="1">
      <alignment horizontal="left" vertical="center" wrapText="1"/>
    </xf>
    <xf numFmtId="0" fontId="1" fillId="4" borderId="9"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10" xfId="0" applyFont="1" applyFill="1" applyBorder="1" applyAlignment="1">
      <alignment horizontal="center" vertical="center" wrapText="1"/>
    </xf>
    <xf numFmtId="4" fontId="1" fillId="8" borderId="60" xfId="0" applyNumberFormat="1" applyFont="1" applyFill="1" applyBorder="1" applyAlignment="1">
      <alignment horizontal="center" vertical="center" wrapText="1"/>
    </xf>
    <xf numFmtId="4" fontId="1" fillId="15" borderId="34" xfId="0" applyNumberFormat="1" applyFont="1" applyFill="1" applyBorder="1" applyAlignment="1">
      <alignment horizontal="center" vertical="center" wrapText="1"/>
    </xf>
    <xf numFmtId="4" fontId="1" fillId="15" borderId="52" xfId="0" applyNumberFormat="1" applyFont="1" applyFill="1" applyBorder="1" applyAlignment="1">
      <alignment horizontal="center" vertical="center" wrapText="1"/>
    </xf>
    <xf numFmtId="0" fontId="3" fillId="0" borderId="0" xfId="0" applyFont="1" applyBorder="1" applyAlignment="1">
      <alignment horizontal="justify" vertical="center" wrapText="1"/>
    </xf>
    <xf numFmtId="0" fontId="4" fillId="0" borderId="0" xfId="0" applyFont="1" applyBorder="1" applyAlignment="1">
      <alignment horizontal="justify" vertical="center"/>
    </xf>
  </cellXfs>
  <cellStyles count="1">
    <cellStyle name="Normal" xfId="0" builtinId="0"/>
  </cellStyles>
  <dxfs count="20">
    <dxf>
      <font>
        <b/>
        <i val="0"/>
      </font>
      <fill>
        <patternFill>
          <bgColor rgb="FFFF0000"/>
        </patternFill>
      </fill>
    </dxf>
    <dxf>
      <font>
        <b/>
        <i val="0"/>
      </font>
      <fill>
        <patternFill>
          <bgColor rgb="FFFF6600"/>
        </patternFill>
      </fill>
    </dxf>
    <dxf>
      <font>
        <b/>
        <i val="0"/>
      </font>
      <fill>
        <patternFill>
          <bgColor rgb="FFFFFF00"/>
        </patternFill>
      </fill>
    </dxf>
    <dxf>
      <font>
        <b/>
        <i val="0"/>
      </font>
      <fill>
        <patternFill>
          <bgColor rgb="FF008000"/>
        </patternFill>
      </fill>
    </dxf>
    <dxf>
      <font>
        <b/>
        <i val="0"/>
      </font>
      <fill>
        <patternFill>
          <bgColor rgb="FFFF0000"/>
        </patternFill>
      </fill>
    </dxf>
    <dxf>
      <font>
        <b/>
        <i val="0"/>
      </font>
      <fill>
        <patternFill>
          <bgColor rgb="FFFF6600"/>
        </patternFill>
      </fill>
    </dxf>
    <dxf>
      <font>
        <b/>
        <i val="0"/>
      </font>
      <fill>
        <patternFill>
          <bgColor rgb="FFFFFF00"/>
        </patternFill>
      </fill>
    </dxf>
    <dxf>
      <font>
        <b/>
        <i val="0"/>
      </font>
      <fill>
        <patternFill>
          <bgColor rgb="FF008000"/>
        </patternFill>
      </fill>
    </dxf>
    <dxf>
      <font>
        <b/>
        <i val="0"/>
      </font>
      <fill>
        <patternFill>
          <bgColor rgb="FFFF0000"/>
        </patternFill>
      </fill>
    </dxf>
    <dxf>
      <font>
        <b/>
        <i val="0"/>
      </font>
      <fill>
        <patternFill>
          <bgColor rgb="FFFF6600"/>
        </patternFill>
      </fill>
    </dxf>
    <dxf>
      <font>
        <b/>
        <i val="0"/>
      </font>
      <fill>
        <patternFill>
          <bgColor rgb="FFFFFF00"/>
        </patternFill>
      </fill>
    </dxf>
    <dxf>
      <font>
        <b/>
        <i val="0"/>
      </font>
      <fill>
        <patternFill>
          <bgColor rgb="FF009900"/>
        </patternFill>
      </fill>
    </dxf>
    <dxf>
      <font>
        <b/>
        <i val="0"/>
      </font>
      <fill>
        <patternFill>
          <bgColor rgb="FFFF0000"/>
        </patternFill>
      </fill>
    </dxf>
    <dxf>
      <font>
        <b/>
        <i val="0"/>
      </font>
      <fill>
        <patternFill>
          <bgColor rgb="FFFF6600"/>
        </patternFill>
      </fill>
    </dxf>
    <dxf>
      <font>
        <b/>
        <i val="0"/>
      </font>
      <fill>
        <patternFill>
          <bgColor rgb="FFFFFF00"/>
        </patternFill>
      </fill>
    </dxf>
    <dxf>
      <font>
        <b/>
        <i val="0"/>
      </font>
      <fill>
        <patternFill>
          <bgColor rgb="FF008000"/>
        </patternFill>
      </fill>
    </dxf>
    <dxf>
      <fill>
        <patternFill>
          <bgColor rgb="FF00B050"/>
        </patternFill>
      </fill>
    </dxf>
    <dxf>
      <fill>
        <patternFill>
          <bgColor rgb="FFFFC000"/>
        </patternFill>
      </fill>
    </dxf>
    <dxf>
      <fill>
        <patternFill>
          <bgColor rgb="FFFFFF00"/>
        </patternFill>
      </fill>
    </dxf>
    <dxf>
      <fill>
        <patternFill>
          <bgColor rgb="FFFF0000"/>
        </patternFill>
      </fill>
    </dxf>
  </dxfs>
  <tableStyles count="0" defaultTableStyle="TableStyleMedium2" defaultPivotStyle="PivotStyleLight16"/>
  <colors>
    <mruColors>
      <color rgb="FF008000"/>
      <color rgb="FF005024"/>
      <color rgb="FFFF9900"/>
      <color rgb="FFFFFF00"/>
      <color rgb="FF05D127"/>
      <color rgb="FF00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158749</xdr:colOff>
      <xdr:row>0</xdr:row>
      <xdr:rowOff>31750</xdr:rowOff>
    </xdr:from>
    <xdr:to>
      <xdr:col>1</xdr:col>
      <xdr:colOff>3226151</xdr:colOff>
      <xdr:row>0</xdr:row>
      <xdr:rowOff>1026583</xdr:rowOff>
    </xdr:to>
    <xdr:pic>
      <xdr:nvPicPr>
        <xdr:cNvPr id="13" name="Imagen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0749" y="31750"/>
          <a:ext cx="3067402" cy="994833"/>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158749</xdr:colOff>
      <xdr:row>0</xdr:row>
      <xdr:rowOff>31750</xdr:rowOff>
    </xdr:from>
    <xdr:to>
      <xdr:col>1</xdr:col>
      <xdr:colOff>759176</xdr:colOff>
      <xdr:row>0</xdr:row>
      <xdr:rowOff>188383</xdr:rowOff>
    </xdr:to>
    <xdr:pic>
      <xdr:nvPicPr>
        <xdr:cNvPr id="4" name="Imagen 1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749" y="31750"/>
          <a:ext cx="600427" cy="156633"/>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8000"/>
    <pageSetUpPr fitToPage="1"/>
  </sheetPr>
  <dimension ref="A1:N51"/>
  <sheetViews>
    <sheetView topLeftCell="A7" zoomScale="70" zoomScaleNormal="70" workbookViewId="0">
      <selection activeCell="N43" sqref="N43:N50"/>
    </sheetView>
  </sheetViews>
  <sheetFormatPr baseColWidth="10" defaultColWidth="11.42578125" defaultRowHeight="15" x14ac:dyDescent="0.25"/>
  <cols>
    <col min="2" max="2" width="50.7109375" customWidth="1"/>
    <col min="3" max="3" width="12.28515625" customWidth="1"/>
    <col min="4" max="4" width="50.7109375" customWidth="1"/>
    <col min="5" max="5" width="15.7109375" customWidth="1"/>
    <col min="6" max="6" width="13.85546875" customWidth="1"/>
    <col min="7" max="10" width="13.7109375" customWidth="1"/>
    <col min="11" max="11" width="7.7109375" customWidth="1"/>
    <col min="12" max="12" width="3.28515625" customWidth="1"/>
    <col min="13" max="13" width="7.7109375" customWidth="1"/>
    <col min="14" max="14" width="89.140625" customWidth="1"/>
  </cols>
  <sheetData>
    <row r="1" spans="1:14" ht="81.75" customHeight="1" thickTop="1" thickBot="1" x14ac:dyDescent="0.3">
      <c r="A1" s="121"/>
      <c r="B1" s="122"/>
      <c r="C1" s="122"/>
      <c r="D1" s="119" t="s">
        <v>0</v>
      </c>
      <c r="E1" s="119"/>
      <c r="F1" s="119"/>
      <c r="G1" s="119"/>
      <c r="H1" s="119"/>
      <c r="I1" s="119"/>
      <c r="J1" s="119"/>
      <c r="K1" s="119"/>
      <c r="L1" s="119"/>
      <c r="M1" s="119"/>
      <c r="N1" s="120"/>
    </row>
    <row r="2" spans="1:14" ht="28.5" customHeight="1" thickTop="1" thickBot="1" x14ac:dyDescent="0.3">
      <c r="A2" s="123" t="s">
        <v>1</v>
      </c>
      <c r="B2" s="124"/>
      <c r="C2" s="101" t="s">
        <v>2</v>
      </c>
      <c r="D2" s="102"/>
      <c r="E2" s="103" t="s">
        <v>3</v>
      </c>
      <c r="F2" s="104"/>
      <c r="G2" s="101" t="s">
        <v>4</v>
      </c>
      <c r="H2" s="105"/>
      <c r="I2" s="102"/>
      <c r="J2" s="99" t="s">
        <v>5</v>
      </c>
      <c r="K2" s="79"/>
      <c r="L2" s="79"/>
      <c r="M2" s="100"/>
      <c r="N2" s="7">
        <v>2023</v>
      </c>
    </row>
    <row r="3" spans="1:14" ht="16.5" thickTop="1" thickBot="1" x14ac:dyDescent="0.3">
      <c r="A3" s="78" t="s">
        <v>6</v>
      </c>
      <c r="B3" s="79"/>
      <c r="C3" s="79"/>
      <c r="D3" s="79"/>
      <c r="E3" s="79"/>
      <c r="F3" s="79"/>
      <c r="G3" s="79"/>
      <c r="H3" s="79"/>
      <c r="I3" s="79"/>
      <c r="J3" s="79"/>
      <c r="K3" s="79"/>
      <c r="L3" s="79"/>
      <c r="M3" s="79"/>
      <c r="N3" s="81"/>
    </row>
    <row r="4" spans="1:14" ht="16.5" thickTop="1" thickBot="1" x14ac:dyDescent="0.3">
      <c r="A4" s="135" t="s">
        <v>7</v>
      </c>
      <c r="B4" s="136"/>
      <c r="C4" s="136"/>
      <c r="D4" s="137"/>
      <c r="E4" s="138" t="s">
        <v>8</v>
      </c>
      <c r="F4" s="139"/>
      <c r="G4" s="139"/>
      <c r="H4" s="139"/>
      <c r="I4" s="139"/>
      <c r="J4" s="139"/>
      <c r="K4" s="140"/>
      <c r="L4" s="140"/>
      <c r="M4" s="140"/>
      <c r="N4" s="141"/>
    </row>
    <row r="5" spans="1:14" ht="73.5" customHeight="1" thickTop="1" thickBot="1" x14ac:dyDescent="0.3">
      <c r="A5" s="3" t="s">
        <v>9</v>
      </c>
      <c r="B5" s="2" t="s">
        <v>10</v>
      </c>
      <c r="C5" s="2" t="s">
        <v>11</v>
      </c>
      <c r="D5" s="4" t="s">
        <v>12</v>
      </c>
      <c r="E5" s="6" t="s">
        <v>13</v>
      </c>
      <c r="F5" s="8" t="s">
        <v>14</v>
      </c>
      <c r="G5" s="9" t="s">
        <v>15</v>
      </c>
      <c r="H5" s="1" t="s">
        <v>16</v>
      </c>
      <c r="I5" s="5" t="s">
        <v>17</v>
      </c>
      <c r="J5" s="10" t="s">
        <v>18</v>
      </c>
      <c r="K5" s="142" t="s">
        <v>19</v>
      </c>
      <c r="L5" s="143"/>
      <c r="M5" s="144"/>
      <c r="N5" s="35" t="s">
        <v>20</v>
      </c>
    </row>
    <row r="6" spans="1:14" ht="115.5" customHeight="1" thickTop="1" thickBot="1" x14ac:dyDescent="0.3">
      <c r="A6" s="106">
        <v>1</v>
      </c>
      <c r="B6" s="107" t="s">
        <v>21</v>
      </c>
      <c r="C6" s="110" t="s">
        <v>22</v>
      </c>
      <c r="D6" s="113" t="s">
        <v>23</v>
      </c>
      <c r="E6" s="116" t="s">
        <v>24</v>
      </c>
      <c r="F6" s="29" t="s">
        <v>25</v>
      </c>
      <c r="G6" s="30"/>
      <c r="H6" s="30"/>
      <c r="I6" s="145">
        <v>1</v>
      </c>
      <c r="J6" s="63">
        <f>SUM(J15)</f>
        <v>100</v>
      </c>
      <c r="K6" s="31">
        <v>0</v>
      </c>
      <c r="L6" s="17"/>
      <c r="M6" s="33">
        <v>60</v>
      </c>
      <c r="N6" s="36"/>
    </row>
    <row r="7" spans="1:14" ht="126" customHeight="1" thickTop="1" thickBot="1" x14ac:dyDescent="0.3">
      <c r="A7" s="94"/>
      <c r="B7" s="108"/>
      <c r="C7" s="111"/>
      <c r="D7" s="114"/>
      <c r="E7" s="117"/>
      <c r="F7" s="29" t="s">
        <v>26</v>
      </c>
      <c r="G7" s="30"/>
      <c r="H7" s="30"/>
      <c r="I7" s="146"/>
      <c r="J7" s="63">
        <f>SUM(J16)</f>
        <v>0</v>
      </c>
      <c r="K7" s="32">
        <v>60.000100000000003</v>
      </c>
      <c r="L7" s="19"/>
      <c r="M7" s="34">
        <v>70</v>
      </c>
      <c r="N7" s="36"/>
    </row>
    <row r="8" spans="1:14" ht="89.25" customHeight="1" thickTop="1" thickBot="1" x14ac:dyDescent="0.3">
      <c r="A8" s="94"/>
      <c r="B8" s="108"/>
      <c r="C8" s="111"/>
      <c r="D8" s="114"/>
      <c r="E8" s="117"/>
      <c r="F8" s="29" t="s">
        <v>27</v>
      </c>
      <c r="G8" s="30"/>
      <c r="H8" s="30"/>
      <c r="I8" s="146"/>
      <c r="J8" s="64"/>
      <c r="K8" s="32">
        <v>70.000100000000003</v>
      </c>
      <c r="L8" s="20"/>
      <c r="M8" s="34">
        <v>80</v>
      </c>
      <c r="N8" s="36"/>
    </row>
    <row r="9" spans="1:14" ht="87" customHeight="1" thickTop="1" thickBot="1" x14ac:dyDescent="0.3">
      <c r="A9" s="95"/>
      <c r="B9" s="109"/>
      <c r="C9" s="112"/>
      <c r="D9" s="115"/>
      <c r="E9" s="118"/>
      <c r="F9" s="29" t="s">
        <v>28</v>
      </c>
      <c r="G9" s="30"/>
      <c r="H9" s="30"/>
      <c r="I9" s="147"/>
      <c r="J9" s="64">
        <f>SUM(J18)</f>
        <v>0</v>
      </c>
      <c r="K9" s="32">
        <v>80.000100000000003</v>
      </c>
      <c r="L9" s="21"/>
      <c r="M9" s="34">
        <v>100</v>
      </c>
      <c r="N9" s="61"/>
    </row>
    <row r="10" spans="1:14" ht="29.45" customHeight="1" thickTop="1" thickBot="1" x14ac:dyDescent="0.3">
      <c r="A10" s="93">
        <v>2</v>
      </c>
      <c r="B10" s="96" t="s">
        <v>29</v>
      </c>
      <c r="C10" s="131" t="s">
        <v>22</v>
      </c>
      <c r="D10" s="132" t="s">
        <v>30</v>
      </c>
      <c r="E10" s="72" t="s">
        <v>31</v>
      </c>
      <c r="F10" s="82" t="s">
        <v>32</v>
      </c>
      <c r="G10" s="84"/>
      <c r="H10" s="86"/>
      <c r="I10" s="88">
        <v>1</v>
      </c>
      <c r="J10" s="91">
        <v>0</v>
      </c>
      <c r="K10" s="16">
        <v>0</v>
      </c>
      <c r="L10" s="17"/>
      <c r="M10" s="16">
        <v>60</v>
      </c>
      <c r="N10" s="69"/>
    </row>
    <row r="11" spans="1:14" ht="40.9" customHeight="1" thickTop="1" thickBot="1" x14ac:dyDescent="0.3">
      <c r="A11" s="94"/>
      <c r="B11" s="97"/>
      <c r="C11" s="131"/>
      <c r="D11" s="133"/>
      <c r="E11" s="72"/>
      <c r="F11" s="82" t="s">
        <v>26</v>
      </c>
      <c r="G11" s="84"/>
      <c r="H11" s="86"/>
      <c r="I11" s="89"/>
      <c r="J11" s="91"/>
      <c r="K11" s="18">
        <v>60.000100000000003</v>
      </c>
      <c r="L11" s="19"/>
      <c r="M11" s="18">
        <v>70</v>
      </c>
      <c r="N11" s="70"/>
    </row>
    <row r="12" spans="1:14" ht="36" customHeight="1" thickTop="1" thickBot="1" x14ac:dyDescent="0.3">
      <c r="A12" s="94"/>
      <c r="B12" s="97"/>
      <c r="C12" s="131"/>
      <c r="D12" s="133"/>
      <c r="E12" s="72"/>
      <c r="F12" s="82" t="s">
        <v>27</v>
      </c>
      <c r="G12" s="84"/>
      <c r="H12" s="86"/>
      <c r="I12" s="89"/>
      <c r="J12" s="91"/>
      <c r="K12" s="18">
        <v>70.000100000000003</v>
      </c>
      <c r="L12" s="20"/>
      <c r="M12" s="18">
        <v>80</v>
      </c>
      <c r="N12" s="70"/>
    </row>
    <row r="13" spans="1:14" ht="51.6" customHeight="1" thickTop="1" thickBot="1" x14ac:dyDescent="0.3">
      <c r="A13" s="95"/>
      <c r="B13" s="98"/>
      <c r="C13" s="131"/>
      <c r="D13" s="134"/>
      <c r="E13" s="72"/>
      <c r="F13" s="83" t="s">
        <v>28</v>
      </c>
      <c r="G13" s="85"/>
      <c r="H13" s="87"/>
      <c r="I13" s="90"/>
      <c r="J13" s="92"/>
      <c r="K13" s="18">
        <v>80.000100000000003</v>
      </c>
      <c r="L13" s="21"/>
      <c r="M13" s="18">
        <v>100</v>
      </c>
      <c r="N13" s="71"/>
    </row>
    <row r="14" spans="1:14" ht="16.5" thickTop="1" thickBot="1" x14ac:dyDescent="0.3">
      <c r="A14" s="78" t="s">
        <v>33</v>
      </c>
      <c r="B14" s="79"/>
      <c r="C14" s="79"/>
      <c r="D14" s="79"/>
      <c r="E14" s="79"/>
      <c r="F14" s="79"/>
      <c r="G14" s="79"/>
      <c r="H14" s="79"/>
      <c r="I14" s="79"/>
      <c r="J14" s="79"/>
      <c r="K14" s="80"/>
      <c r="L14" s="80"/>
      <c r="M14" s="80"/>
      <c r="N14" s="81"/>
    </row>
    <row r="15" spans="1:14" ht="22.5" customHeight="1" thickTop="1" thickBot="1" x14ac:dyDescent="0.3">
      <c r="A15" s="106" t="s">
        <v>34</v>
      </c>
      <c r="B15" s="110" t="s">
        <v>35</v>
      </c>
      <c r="C15" s="110" t="s">
        <v>36</v>
      </c>
      <c r="D15" s="125" t="s">
        <v>37</v>
      </c>
      <c r="E15" s="128" t="s">
        <v>24</v>
      </c>
      <c r="F15" s="15" t="s">
        <v>25</v>
      </c>
      <c r="G15" s="22"/>
      <c r="H15" s="23"/>
      <c r="I15" s="24"/>
      <c r="J15" s="51">
        <v>100</v>
      </c>
      <c r="K15" s="75"/>
      <c r="L15" s="76"/>
      <c r="M15" s="76"/>
      <c r="N15" s="77"/>
    </row>
    <row r="16" spans="1:14" ht="24" customHeight="1" thickTop="1" thickBot="1" x14ac:dyDescent="0.3">
      <c r="A16" s="94"/>
      <c r="B16" s="111"/>
      <c r="C16" s="111"/>
      <c r="D16" s="126"/>
      <c r="E16" s="129"/>
      <c r="F16" s="12" t="s">
        <v>26</v>
      </c>
      <c r="G16" s="25"/>
      <c r="H16" s="26"/>
      <c r="I16" s="27"/>
      <c r="J16" s="53"/>
      <c r="K16" s="72"/>
      <c r="L16" s="73"/>
      <c r="M16" s="73"/>
      <c r="N16" s="74"/>
    </row>
    <row r="17" spans="1:14" ht="27" customHeight="1" thickTop="1" thickBot="1" x14ac:dyDescent="0.3">
      <c r="A17" s="94"/>
      <c r="B17" s="111"/>
      <c r="C17" s="111"/>
      <c r="D17" s="126"/>
      <c r="E17" s="129"/>
      <c r="F17" s="12" t="s">
        <v>27</v>
      </c>
      <c r="G17" s="25"/>
      <c r="H17" s="26"/>
      <c r="I17" s="27"/>
      <c r="J17" s="53"/>
      <c r="K17" s="72"/>
      <c r="L17" s="73"/>
      <c r="M17" s="73"/>
      <c r="N17" s="74"/>
    </row>
    <row r="18" spans="1:14" ht="20.25" customHeight="1" thickTop="1" thickBot="1" x14ac:dyDescent="0.3">
      <c r="A18" s="95"/>
      <c r="B18" s="112"/>
      <c r="C18" s="112"/>
      <c r="D18" s="127"/>
      <c r="E18" s="130"/>
      <c r="F18" s="12" t="s">
        <v>28</v>
      </c>
      <c r="G18" s="25"/>
      <c r="H18" s="26"/>
      <c r="I18" s="27"/>
      <c r="J18" s="53"/>
      <c r="K18" s="72"/>
      <c r="L18" s="73"/>
      <c r="M18" s="73"/>
      <c r="N18" s="74"/>
    </row>
    <row r="19" spans="1:14" ht="31.5" customHeight="1" thickTop="1" thickBot="1" x14ac:dyDescent="0.3">
      <c r="A19" s="52" t="s">
        <v>38</v>
      </c>
      <c r="B19" s="11" t="s">
        <v>39</v>
      </c>
      <c r="C19" s="11" t="s">
        <v>36</v>
      </c>
      <c r="D19" s="13" t="s">
        <v>40</v>
      </c>
      <c r="E19" s="14" t="s">
        <v>31</v>
      </c>
      <c r="F19" s="12" t="s">
        <v>32</v>
      </c>
      <c r="G19" s="25"/>
      <c r="H19" s="26"/>
      <c r="I19" s="27"/>
      <c r="J19" s="28">
        <v>78</v>
      </c>
      <c r="K19" s="72"/>
      <c r="L19" s="73"/>
      <c r="M19" s="73"/>
      <c r="N19" s="74"/>
    </row>
    <row r="20" spans="1:14" ht="32.25" customHeight="1" thickTop="1" thickBot="1" x14ac:dyDescent="0.3">
      <c r="A20" s="52" t="s">
        <v>41</v>
      </c>
      <c r="B20" s="11" t="s">
        <v>42</v>
      </c>
      <c r="C20" s="11" t="s">
        <v>36</v>
      </c>
      <c r="D20" s="13" t="s">
        <v>40</v>
      </c>
      <c r="E20" s="14" t="s">
        <v>31</v>
      </c>
      <c r="F20" s="12" t="s">
        <v>32</v>
      </c>
      <c r="G20" s="25"/>
      <c r="H20" s="26"/>
      <c r="I20" s="27"/>
      <c r="J20" s="28">
        <v>78</v>
      </c>
      <c r="K20" s="72"/>
      <c r="L20" s="73"/>
      <c r="M20" s="73"/>
      <c r="N20" s="74"/>
    </row>
    <row r="21" spans="1:14" ht="15.75" thickTop="1" x14ac:dyDescent="0.25"/>
    <row r="43" spans="14:14" x14ac:dyDescent="0.25">
      <c r="N43" s="59"/>
    </row>
    <row r="47" spans="14:14" x14ac:dyDescent="0.25">
      <c r="N47" s="67"/>
    </row>
    <row r="48" spans="14:14" x14ac:dyDescent="0.25">
      <c r="N48" s="67"/>
    </row>
    <row r="49" spans="14:14" x14ac:dyDescent="0.25">
      <c r="N49" s="67"/>
    </row>
    <row r="50" spans="14:14" ht="15.75" thickBot="1" x14ac:dyDescent="0.3">
      <c r="N50" s="68"/>
    </row>
    <row r="51" spans="14:14" ht="15.75" thickTop="1" x14ac:dyDescent="0.25"/>
  </sheetData>
  <mergeCells count="41">
    <mergeCell ref="D1:N1"/>
    <mergeCell ref="A1:C1"/>
    <mergeCell ref="A2:B2"/>
    <mergeCell ref="A3:N3"/>
    <mergeCell ref="A15:A18"/>
    <mergeCell ref="B15:B18"/>
    <mergeCell ref="C15:C18"/>
    <mergeCell ref="D15:D18"/>
    <mergeCell ref="E15:E18"/>
    <mergeCell ref="C10:C13"/>
    <mergeCell ref="D10:D13"/>
    <mergeCell ref="E10:E13"/>
    <mergeCell ref="A4:D4"/>
    <mergeCell ref="E4:N4"/>
    <mergeCell ref="K5:M5"/>
    <mergeCell ref="I6:I9"/>
    <mergeCell ref="J2:M2"/>
    <mergeCell ref="C2:D2"/>
    <mergeCell ref="E2:F2"/>
    <mergeCell ref="G2:I2"/>
    <mergeCell ref="A6:A9"/>
    <mergeCell ref="B6:B9"/>
    <mergeCell ref="C6:C9"/>
    <mergeCell ref="D6:D9"/>
    <mergeCell ref="E6:E9"/>
    <mergeCell ref="N47:N50"/>
    <mergeCell ref="N10:N13"/>
    <mergeCell ref="K20:N20"/>
    <mergeCell ref="K15:N15"/>
    <mergeCell ref="K16:N16"/>
    <mergeCell ref="K17:N17"/>
    <mergeCell ref="K18:N18"/>
    <mergeCell ref="K19:N19"/>
    <mergeCell ref="A14:N14"/>
    <mergeCell ref="F10:F13"/>
    <mergeCell ref="G10:G13"/>
    <mergeCell ref="H10:H13"/>
    <mergeCell ref="I10:I13"/>
    <mergeCell ref="J10:J13"/>
    <mergeCell ref="A10:A13"/>
    <mergeCell ref="B10:B13"/>
  </mergeCells>
  <conditionalFormatting sqref="J6:J13">
    <cfRule type="cellIs" dxfId="19" priority="1" operator="lessThan">
      <formula>59</formula>
    </cfRule>
    <cfRule type="cellIs" dxfId="18" priority="2" operator="between">
      <formula>70</formula>
      <formula>79</formula>
    </cfRule>
    <cfRule type="cellIs" dxfId="17" priority="3" operator="between">
      <formula>60</formula>
      <formula>69</formula>
    </cfRule>
    <cfRule type="cellIs" dxfId="16" priority="4" operator="greaterThan">
      <formula>80</formula>
    </cfRule>
  </conditionalFormatting>
  <pageMargins left="1.0236220472440944" right="0.23622047244094491" top="0.74803149606299213" bottom="0.74803149606299213" header="0.31496062992125984" footer="0.31496062992125984"/>
  <pageSetup paperSize="14" scale="47"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S63"/>
  <sheetViews>
    <sheetView tabSelected="1" topLeftCell="C7" zoomScale="70" zoomScaleNormal="70" workbookViewId="0">
      <selection activeCell="J7" sqref="J7"/>
    </sheetView>
  </sheetViews>
  <sheetFormatPr baseColWidth="10" defaultColWidth="11.42578125" defaultRowHeight="15" x14ac:dyDescent="0.25"/>
  <cols>
    <col min="2" max="2" width="50.7109375" customWidth="1"/>
    <col min="3" max="3" width="12.28515625" customWidth="1"/>
    <col min="4" max="4" width="50.7109375" customWidth="1"/>
    <col min="5" max="5" width="15.7109375" customWidth="1"/>
    <col min="6" max="6" width="13.85546875" customWidth="1"/>
    <col min="7" max="10" width="13.7109375" customWidth="1"/>
    <col min="11" max="11" width="7.7109375" customWidth="1"/>
    <col min="12" max="12" width="3.28515625" customWidth="1"/>
    <col min="13" max="13" width="7.7109375" customWidth="1"/>
    <col min="14" max="14" width="70.5703125" customWidth="1"/>
    <col min="15" max="15" width="11.42578125" customWidth="1"/>
    <col min="20" max="20" width="66.140625" customWidth="1"/>
  </cols>
  <sheetData>
    <row r="1" spans="1:20" ht="81.75" customHeight="1" thickTop="1" thickBot="1" x14ac:dyDescent="0.3">
      <c r="A1" s="121"/>
      <c r="B1" s="122"/>
      <c r="C1" s="122"/>
      <c r="D1" s="119" t="s">
        <v>0</v>
      </c>
      <c r="E1" s="119"/>
      <c r="F1" s="119"/>
      <c r="G1" s="119"/>
      <c r="H1" s="119"/>
      <c r="I1" s="119"/>
      <c r="J1" s="119"/>
      <c r="K1" s="119"/>
      <c r="L1" s="119"/>
      <c r="M1" s="119"/>
      <c r="N1" s="120"/>
    </row>
    <row r="2" spans="1:20" ht="28.5" customHeight="1" thickTop="1" thickBot="1" x14ac:dyDescent="0.3">
      <c r="A2" s="123" t="s">
        <v>1</v>
      </c>
      <c r="B2" s="124"/>
      <c r="C2" s="101" t="s">
        <v>45</v>
      </c>
      <c r="D2" s="102"/>
      <c r="E2" s="103" t="s">
        <v>3</v>
      </c>
      <c r="F2" s="104"/>
      <c r="G2" s="101" t="s">
        <v>4</v>
      </c>
      <c r="H2" s="105"/>
      <c r="I2" s="102"/>
      <c r="J2" s="99" t="s">
        <v>5</v>
      </c>
      <c r="K2" s="79"/>
      <c r="L2" s="79"/>
      <c r="M2" s="100"/>
      <c r="N2" s="7">
        <v>2024</v>
      </c>
    </row>
    <row r="3" spans="1:20" ht="16.5" thickTop="1" thickBot="1" x14ac:dyDescent="0.3">
      <c r="A3" s="78" t="s">
        <v>6</v>
      </c>
      <c r="B3" s="79"/>
      <c r="C3" s="79"/>
      <c r="D3" s="79"/>
      <c r="E3" s="79"/>
      <c r="F3" s="79"/>
      <c r="G3" s="79"/>
      <c r="H3" s="79"/>
      <c r="I3" s="79"/>
      <c r="J3" s="79"/>
      <c r="K3" s="79"/>
      <c r="L3" s="79"/>
      <c r="M3" s="79"/>
      <c r="N3" s="81"/>
    </row>
    <row r="4" spans="1:20" ht="16.5" thickTop="1" thickBot="1" x14ac:dyDescent="0.3">
      <c r="A4" s="135" t="s">
        <v>7</v>
      </c>
      <c r="B4" s="136"/>
      <c r="C4" s="136"/>
      <c r="D4" s="137"/>
      <c r="E4" s="138" t="s">
        <v>8</v>
      </c>
      <c r="F4" s="139"/>
      <c r="G4" s="139"/>
      <c r="H4" s="139"/>
      <c r="I4" s="139"/>
      <c r="J4" s="139"/>
      <c r="K4" s="140"/>
      <c r="L4" s="140"/>
      <c r="M4" s="140"/>
      <c r="N4" s="141"/>
    </row>
    <row r="5" spans="1:20" ht="73.5" customHeight="1" thickTop="1" thickBot="1" x14ac:dyDescent="0.3">
      <c r="A5" s="3" t="s">
        <v>9</v>
      </c>
      <c r="B5" s="2" t="s">
        <v>10</v>
      </c>
      <c r="C5" s="2" t="s">
        <v>11</v>
      </c>
      <c r="D5" s="4" t="s">
        <v>12</v>
      </c>
      <c r="E5" s="60" t="s">
        <v>13</v>
      </c>
      <c r="F5" s="8" t="s">
        <v>14</v>
      </c>
      <c r="G5" s="37" t="s">
        <v>15</v>
      </c>
      <c r="H5" s="4" t="s">
        <v>16</v>
      </c>
      <c r="I5" s="5" t="s">
        <v>17</v>
      </c>
      <c r="J5" s="10" t="s">
        <v>18</v>
      </c>
      <c r="K5" s="142" t="s">
        <v>19</v>
      </c>
      <c r="L5" s="143"/>
      <c r="M5" s="144"/>
      <c r="N5" s="35" t="s">
        <v>20</v>
      </c>
    </row>
    <row r="6" spans="1:20" ht="294" customHeight="1" thickTop="1" thickBot="1" x14ac:dyDescent="0.3">
      <c r="A6" s="106">
        <v>1</v>
      </c>
      <c r="B6" s="155" t="s">
        <v>46</v>
      </c>
      <c r="C6" s="110" t="s">
        <v>22</v>
      </c>
      <c r="D6" s="113" t="s">
        <v>47</v>
      </c>
      <c r="E6" s="156" t="s">
        <v>48</v>
      </c>
      <c r="F6" s="29" t="s">
        <v>25</v>
      </c>
      <c r="G6" s="157"/>
      <c r="H6" s="160"/>
      <c r="I6" s="161">
        <v>1</v>
      </c>
      <c r="J6" s="62" t="s">
        <v>49</v>
      </c>
      <c r="K6" s="31">
        <v>0</v>
      </c>
      <c r="L6" s="17"/>
      <c r="M6" s="56">
        <v>60</v>
      </c>
      <c r="N6" s="66" t="s">
        <v>80</v>
      </c>
      <c r="T6" s="194"/>
    </row>
    <row r="7" spans="1:20" ht="276" customHeight="1" thickTop="1" thickBot="1" x14ac:dyDescent="0.3">
      <c r="A7" s="94"/>
      <c r="B7" s="97"/>
      <c r="C7" s="111"/>
      <c r="D7" s="114"/>
      <c r="E7" s="156"/>
      <c r="F7" s="29" t="s">
        <v>26</v>
      </c>
      <c r="G7" s="158"/>
      <c r="H7" s="86"/>
      <c r="I7" s="162"/>
      <c r="J7" s="21" t="e">
        <f>(J31/J35)*100</f>
        <v>#DIV/0!</v>
      </c>
      <c r="K7" s="32">
        <v>60.000100000000003</v>
      </c>
      <c r="L7" s="54"/>
      <c r="M7" s="57">
        <v>70</v>
      </c>
      <c r="N7" s="66" t="s">
        <v>81</v>
      </c>
      <c r="T7" s="195"/>
    </row>
    <row r="8" spans="1:20" ht="329.25" customHeight="1" thickTop="1" thickBot="1" x14ac:dyDescent="0.3">
      <c r="A8" s="94"/>
      <c r="B8" s="97"/>
      <c r="C8" s="111"/>
      <c r="D8" s="114"/>
      <c r="E8" s="156"/>
      <c r="F8" s="29" t="s">
        <v>27</v>
      </c>
      <c r="G8" s="158"/>
      <c r="H8" s="86"/>
      <c r="I8" s="162"/>
      <c r="J8" s="43">
        <f>(J32/J36)*100</f>
        <v>100</v>
      </c>
      <c r="K8" s="32">
        <v>70.000100000000003</v>
      </c>
      <c r="L8" s="55"/>
      <c r="M8" s="57">
        <v>80</v>
      </c>
      <c r="N8" s="66" t="s">
        <v>82</v>
      </c>
    </row>
    <row r="9" spans="1:20" ht="216" customHeight="1" thickTop="1" thickBot="1" x14ac:dyDescent="0.3">
      <c r="A9" s="95"/>
      <c r="B9" s="98"/>
      <c r="C9" s="112"/>
      <c r="D9" s="115"/>
      <c r="E9" s="156"/>
      <c r="F9" s="29" t="s">
        <v>28</v>
      </c>
      <c r="G9" s="159"/>
      <c r="H9" s="87"/>
      <c r="I9" s="163"/>
      <c r="J9" s="43" t="e">
        <f>(J33/J37)*100</f>
        <v>#DIV/0!</v>
      </c>
      <c r="K9" s="32">
        <v>80.000100000000003</v>
      </c>
      <c r="L9" s="21"/>
      <c r="M9" s="58">
        <v>100</v>
      </c>
      <c r="N9" s="36"/>
    </row>
    <row r="10" spans="1:20" ht="141" customHeight="1" thickTop="1" thickBot="1" x14ac:dyDescent="0.3">
      <c r="A10" s="93">
        <v>2</v>
      </c>
      <c r="B10" s="96" t="s">
        <v>50</v>
      </c>
      <c r="C10" s="166" t="s">
        <v>22</v>
      </c>
      <c r="D10" s="149" t="s">
        <v>51</v>
      </c>
      <c r="E10" s="156" t="s">
        <v>48</v>
      </c>
      <c r="F10" s="29" t="s">
        <v>25</v>
      </c>
      <c r="G10" s="167"/>
      <c r="H10" s="168"/>
      <c r="I10" s="169">
        <v>1</v>
      </c>
      <c r="J10" s="43">
        <f>(J40/J44)*100</f>
        <v>100</v>
      </c>
      <c r="K10" s="31">
        <v>0</v>
      </c>
      <c r="L10" s="17"/>
      <c r="M10" s="33">
        <v>60</v>
      </c>
      <c r="N10" s="36" t="s">
        <v>76</v>
      </c>
    </row>
    <row r="11" spans="1:20" ht="162.75" customHeight="1" thickTop="1" thickBot="1" x14ac:dyDescent="0.3">
      <c r="A11" s="94"/>
      <c r="B11" s="97"/>
      <c r="C11" s="166"/>
      <c r="D11" s="114"/>
      <c r="E11" s="156"/>
      <c r="F11" s="29" t="s">
        <v>26</v>
      </c>
      <c r="G11" s="158"/>
      <c r="H11" s="86"/>
      <c r="I11" s="170"/>
      <c r="J11" s="43">
        <f>(J41/J45)*100</f>
        <v>100</v>
      </c>
      <c r="K11" s="32">
        <v>60.000100000000003</v>
      </c>
      <c r="L11" s="19"/>
      <c r="M11" s="34">
        <v>70</v>
      </c>
      <c r="N11" s="36" t="s">
        <v>77</v>
      </c>
    </row>
    <row r="12" spans="1:20" ht="246.75" customHeight="1" thickTop="1" thickBot="1" x14ac:dyDescent="0.3">
      <c r="A12" s="94"/>
      <c r="B12" s="97"/>
      <c r="C12" s="166"/>
      <c r="D12" s="114"/>
      <c r="E12" s="156"/>
      <c r="F12" s="29" t="s">
        <v>27</v>
      </c>
      <c r="G12" s="158"/>
      <c r="H12" s="86"/>
      <c r="I12" s="170"/>
      <c r="J12" s="43">
        <f>(J42/J46)*100</f>
        <v>100</v>
      </c>
      <c r="K12" s="32">
        <v>70.000100000000003</v>
      </c>
      <c r="L12" s="20"/>
      <c r="M12" s="34">
        <v>80</v>
      </c>
      <c r="N12" s="36" t="s">
        <v>83</v>
      </c>
    </row>
    <row r="13" spans="1:20" ht="148.5" customHeight="1" thickTop="1" thickBot="1" x14ac:dyDescent="0.3">
      <c r="A13" s="95"/>
      <c r="B13" s="98"/>
      <c r="C13" s="166"/>
      <c r="D13" s="115"/>
      <c r="E13" s="156"/>
      <c r="F13" s="29" t="s">
        <v>28</v>
      </c>
      <c r="G13" s="159"/>
      <c r="H13" s="87"/>
      <c r="I13" s="171"/>
      <c r="J13" s="43" t="e">
        <f>(J43/J47)*100</f>
        <v>#DIV/0!</v>
      </c>
      <c r="K13" s="32">
        <v>80.000100000000003</v>
      </c>
      <c r="L13" s="21"/>
      <c r="M13" s="34">
        <v>100</v>
      </c>
      <c r="N13" s="36"/>
    </row>
    <row r="14" spans="1:20" ht="16.5" thickTop="1" thickBot="1" x14ac:dyDescent="0.3">
      <c r="A14" s="93">
        <v>3</v>
      </c>
      <c r="B14" s="172" t="s">
        <v>52</v>
      </c>
      <c r="C14" s="166" t="s">
        <v>22</v>
      </c>
      <c r="D14" s="149" t="s">
        <v>53</v>
      </c>
      <c r="E14" s="118" t="s">
        <v>31</v>
      </c>
      <c r="F14" s="82" t="s">
        <v>32</v>
      </c>
      <c r="G14" s="173"/>
      <c r="H14" s="168"/>
      <c r="I14" s="88">
        <v>1</v>
      </c>
      <c r="J14" s="164">
        <f>(J48/J51)*100</f>
        <v>100</v>
      </c>
      <c r="K14" s="16">
        <v>0</v>
      </c>
      <c r="L14" s="17"/>
      <c r="M14" s="16">
        <v>60</v>
      </c>
      <c r="N14" s="67" t="s">
        <v>84</v>
      </c>
    </row>
    <row r="15" spans="1:20" ht="16.5" thickTop="1" thickBot="1" x14ac:dyDescent="0.3">
      <c r="A15" s="94"/>
      <c r="B15" s="108"/>
      <c r="C15" s="166"/>
      <c r="D15" s="114"/>
      <c r="E15" s="72"/>
      <c r="F15" s="82" t="s">
        <v>26</v>
      </c>
      <c r="G15" s="84"/>
      <c r="H15" s="86"/>
      <c r="I15" s="89"/>
      <c r="J15" s="164"/>
      <c r="K15" s="18">
        <v>60.000100000000003</v>
      </c>
      <c r="L15" s="19"/>
      <c r="M15" s="18">
        <v>70</v>
      </c>
      <c r="N15" s="67"/>
    </row>
    <row r="16" spans="1:20" ht="49.15" customHeight="1" thickTop="1" thickBot="1" x14ac:dyDescent="0.3">
      <c r="A16" s="94"/>
      <c r="B16" s="108"/>
      <c r="C16" s="166"/>
      <c r="D16" s="114"/>
      <c r="E16" s="72"/>
      <c r="F16" s="82" t="s">
        <v>27</v>
      </c>
      <c r="G16" s="84"/>
      <c r="H16" s="86"/>
      <c r="I16" s="89"/>
      <c r="J16" s="164"/>
      <c r="K16" s="18">
        <v>70.000100000000003</v>
      </c>
      <c r="L16" s="20"/>
      <c r="M16" s="18">
        <v>80</v>
      </c>
      <c r="N16" s="67"/>
    </row>
    <row r="17" spans="1:14" ht="74.25" customHeight="1" thickTop="1" thickBot="1" x14ac:dyDescent="0.3">
      <c r="A17" s="95"/>
      <c r="B17" s="109"/>
      <c r="C17" s="166"/>
      <c r="D17" s="115"/>
      <c r="E17" s="72"/>
      <c r="F17" s="83" t="s">
        <v>28</v>
      </c>
      <c r="G17" s="85"/>
      <c r="H17" s="87"/>
      <c r="I17" s="90"/>
      <c r="J17" s="174"/>
      <c r="K17" s="18">
        <v>80.000100000000003</v>
      </c>
      <c r="L17" s="21"/>
      <c r="M17" s="18">
        <v>100</v>
      </c>
      <c r="N17" s="68"/>
    </row>
    <row r="18" spans="1:14" ht="74.25" customHeight="1" thickTop="1" thickBot="1" x14ac:dyDescent="0.3">
      <c r="A18" s="93">
        <v>4</v>
      </c>
      <c r="B18" s="172" t="s">
        <v>74</v>
      </c>
      <c r="C18" s="150" t="s">
        <v>22</v>
      </c>
      <c r="D18" s="125" t="s">
        <v>75</v>
      </c>
      <c r="E18" s="151" t="s">
        <v>31</v>
      </c>
      <c r="F18" s="180" t="s">
        <v>32</v>
      </c>
      <c r="G18" s="173"/>
      <c r="H18" s="168"/>
      <c r="I18" s="88">
        <v>1</v>
      </c>
      <c r="J18" s="192">
        <f>(J60/J63)*100</f>
        <v>6.0606060606060606</v>
      </c>
      <c r="K18" s="16">
        <v>0</v>
      </c>
      <c r="L18" s="17"/>
      <c r="M18" s="16">
        <v>90</v>
      </c>
      <c r="N18" s="165" t="s">
        <v>78</v>
      </c>
    </row>
    <row r="19" spans="1:14" ht="74.25" customHeight="1" thickTop="1" thickBot="1" x14ac:dyDescent="0.3">
      <c r="A19" s="94"/>
      <c r="B19" s="108"/>
      <c r="C19" s="111"/>
      <c r="D19" s="126"/>
      <c r="E19" s="129"/>
      <c r="F19" s="82"/>
      <c r="G19" s="84"/>
      <c r="H19" s="86"/>
      <c r="I19" s="89"/>
      <c r="J19" s="193"/>
      <c r="K19" s="18">
        <v>90.000100000000003</v>
      </c>
      <c r="L19" s="19"/>
      <c r="M19" s="18">
        <v>92</v>
      </c>
      <c r="N19" s="67"/>
    </row>
    <row r="20" spans="1:14" ht="74.25" customHeight="1" thickTop="1" thickBot="1" x14ac:dyDescent="0.3">
      <c r="A20" s="94"/>
      <c r="B20" s="108"/>
      <c r="C20" s="111"/>
      <c r="D20" s="126"/>
      <c r="E20" s="129"/>
      <c r="F20" s="82"/>
      <c r="G20" s="84"/>
      <c r="H20" s="86"/>
      <c r="I20" s="89"/>
      <c r="J20" s="193"/>
      <c r="K20" s="18">
        <v>92.000100000000003</v>
      </c>
      <c r="L20" s="20"/>
      <c r="M20" s="18">
        <v>95</v>
      </c>
      <c r="N20" s="67"/>
    </row>
    <row r="21" spans="1:14" ht="74.25" customHeight="1" thickTop="1" thickBot="1" x14ac:dyDescent="0.3">
      <c r="A21" s="175"/>
      <c r="B21" s="176"/>
      <c r="C21" s="177"/>
      <c r="D21" s="178"/>
      <c r="E21" s="179"/>
      <c r="F21" s="181"/>
      <c r="G21" s="182"/>
      <c r="H21" s="183"/>
      <c r="I21" s="184"/>
      <c r="J21" s="193"/>
      <c r="K21" s="38">
        <v>95.000100000000003</v>
      </c>
      <c r="L21" s="39"/>
      <c r="M21" s="38">
        <v>100</v>
      </c>
      <c r="N21" s="67"/>
    </row>
    <row r="22" spans="1:14" ht="32.25" customHeight="1" thickTop="1" thickBot="1" x14ac:dyDescent="0.3">
      <c r="A22" s="93">
        <v>5</v>
      </c>
      <c r="B22" s="172" t="s">
        <v>54</v>
      </c>
      <c r="C22" s="166" t="s">
        <v>22</v>
      </c>
      <c r="D22" s="149" t="s">
        <v>55</v>
      </c>
      <c r="E22" s="72" t="s">
        <v>31</v>
      </c>
      <c r="F22" s="185" t="s">
        <v>32</v>
      </c>
      <c r="G22" s="167"/>
      <c r="H22" s="168"/>
      <c r="I22" s="169">
        <v>1</v>
      </c>
      <c r="J22" s="186">
        <f>(J54/J57)*100</f>
        <v>92</v>
      </c>
      <c r="K22" s="31">
        <v>0</v>
      </c>
      <c r="L22" s="17"/>
      <c r="M22" s="33">
        <v>60</v>
      </c>
      <c r="N22" s="187" t="s">
        <v>79</v>
      </c>
    </row>
    <row r="23" spans="1:14" ht="29.25" customHeight="1" thickTop="1" thickBot="1" x14ac:dyDescent="0.3">
      <c r="A23" s="94"/>
      <c r="B23" s="108"/>
      <c r="C23" s="166"/>
      <c r="D23" s="114"/>
      <c r="E23" s="72"/>
      <c r="F23" s="82" t="s">
        <v>26</v>
      </c>
      <c r="G23" s="158"/>
      <c r="H23" s="86"/>
      <c r="I23" s="170"/>
      <c r="J23" s="186"/>
      <c r="K23" s="32">
        <v>60.000100000000003</v>
      </c>
      <c r="L23" s="19"/>
      <c r="M23" s="34">
        <v>70</v>
      </c>
      <c r="N23" s="187"/>
    </row>
    <row r="24" spans="1:14" ht="71.25" hidden="1" customHeight="1" thickTop="1" thickBot="1" x14ac:dyDescent="0.3">
      <c r="A24" s="94"/>
      <c r="B24" s="108"/>
      <c r="C24" s="166"/>
      <c r="D24" s="114"/>
      <c r="E24" s="72"/>
      <c r="F24" s="82" t="s">
        <v>27</v>
      </c>
      <c r="G24" s="158"/>
      <c r="H24" s="86"/>
      <c r="I24" s="170"/>
      <c r="J24" s="186"/>
      <c r="K24" s="32">
        <v>70.000100000000003</v>
      </c>
      <c r="L24" s="20"/>
      <c r="M24" s="34">
        <v>80</v>
      </c>
      <c r="N24" s="187"/>
    </row>
    <row r="25" spans="1:14" ht="43.5" customHeight="1" thickTop="1" thickBot="1" x14ac:dyDescent="0.3">
      <c r="A25" s="95"/>
      <c r="B25" s="109"/>
      <c r="C25" s="166"/>
      <c r="D25" s="115"/>
      <c r="E25" s="72"/>
      <c r="F25" s="181" t="s">
        <v>28</v>
      </c>
      <c r="G25" s="159"/>
      <c r="H25" s="87"/>
      <c r="I25" s="171"/>
      <c r="J25" s="186"/>
      <c r="K25" s="32">
        <v>80.000100000000003</v>
      </c>
      <c r="L25" s="21"/>
      <c r="M25" s="34">
        <v>100</v>
      </c>
      <c r="N25" s="187"/>
    </row>
    <row r="26" spans="1:14" ht="39.950000000000003" hidden="1" customHeight="1" thickTop="1" thickBot="1" x14ac:dyDescent="0.3">
      <c r="A26" s="93">
        <v>6</v>
      </c>
      <c r="B26" s="188" t="s">
        <v>56</v>
      </c>
      <c r="C26" s="166" t="s">
        <v>22</v>
      </c>
      <c r="D26" s="149" t="s">
        <v>57</v>
      </c>
      <c r="E26" s="72" t="s">
        <v>31</v>
      </c>
      <c r="F26" s="82" t="s">
        <v>32</v>
      </c>
      <c r="G26" s="173"/>
      <c r="H26" s="168"/>
      <c r="I26" s="88">
        <v>1</v>
      </c>
      <c r="J26" s="191">
        <f>(J60/J63)*100</f>
        <v>6.0606060606060606</v>
      </c>
      <c r="K26" s="16">
        <v>0</v>
      </c>
      <c r="L26" s="17"/>
      <c r="M26" s="16">
        <v>60</v>
      </c>
      <c r="N26" s="67"/>
    </row>
    <row r="27" spans="1:14" ht="17.25" hidden="1" customHeight="1" thickTop="1" thickBot="1" x14ac:dyDescent="0.3">
      <c r="A27" s="94"/>
      <c r="B27" s="189"/>
      <c r="C27" s="166"/>
      <c r="D27" s="114"/>
      <c r="E27" s="72"/>
      <c r="F27" s="82" t="s">
        <v>26</v>
      </c>
      <c r="G27" s="84"/>
      <c r="H27" s="86"/>
      <c r="I27" s="89"/>
      <c r="J27" s="164"/>
      <c r="K27" s="18">
        <v>60.000100000000003</v>
      </c>
      <c r="L27" s="19"/>
      <c r="M27" s="18">
        <v>70</v>
      </c>
      <c r="N27" s="67"/>
    </row>
    <row r="28" spans="1:14" ht="21.75" hidden="1" customHeight="1" thickTop="1" thickBot="1" x14ac:dyDescent="0.3">
      <c r="A28" s="94"/>
      <c r="B28" s="189"/>
      <c r="C28" s="166"/>
      <c r="D28" s="114"/>
      <c r="E28" s="72"/>
      <c r="F28" s="82" t="s">
        <v>27</v>
      </c>
      <c r="G28" s="84"/>
      <c r="H28" s="86"/>
      <c r="I28" s="89"/>
      <c r="J28" s="164"/>
      <c r="K28" s="18">
        <v>70.000100000000003</v>
      </c>
      <c r="L28" s="20"/>
      <c r="M28" s="18">
        <v>80</v>
      </c>
      <c r="N28" s="67"/>
    </row>
    <row r="29" spans="1:14" ht="21" hidden="1" customHeight="1" thickTop="1" thickBot="1" x14ac:dyDescent="0.3">
      <c r="A29" s="95"/>
      <c r="B29" s="190"/>
      <c r="C29" s="166"/>
      <c r="D29" s="115"/>
      <c r="E29" s="72"/>
      <c r="F29" s="83" t="s">
        <v>28</v>
      </c>
      <c r="G29" s="85"/>
      <c r="H29" s="87"/>
      <c r="I29" s="90"/>
      <c r="J29" s="174"/>
      <c r="K29" s="18">
        <v>80.000100000000003</v>
      </c>
      <c r="L29" s="21"/>
      <c r="M29" s="18">
        <v>100</v>
      </c>
      <c r="N29" s="68"/>
    </row>
    <row r="30" spans="1:14" ht="20.25" customHeight="1" thickTop="1" thickBot="1" x14ac:dyDescent="0.3">
      <c r="A30" s="93" t="s">
        <v>34</v>
      </c>
      <c r="B30" s="150" t="s">
        <v>58</v>
      </c>
      <c r="C30" s="150" t="s">
        <v>36</v>
      </c>
      <c r="D30" s="125" t="s">
        <v>40</v>
      </c>
      <c r="E30" s="151" t="s">
        <v>48</v>
      </c>
      <c r="F30" s="12" t="s">
        <v>25</v>
      </c>
      <c r="G30" s="25"/>
      <c r="H30" s="26"/>
      <c r="I30" s="27"/>
      <c r="J30" s="28">
        <v>0</v>
      </c>
      <c r="K30" s="72"/>
      <c r="L30" s="73"/>
      <c r="M30" s="73"/>
      <c r="N30" s="74"/>
    </row>
    <row r="31" spans="1:14" ht="17.25" customHeight="1" thickTop="1" thickBot="1" x14ac:dyDescent="0.3">
      <c r="A31" s="94"/>
      <c r="B31" s="111"/>
      <c r="C31" s="111"/>
      <c r="D31" s="126"/>
      <c r="E31" s="129"/>
      <c r="F31" s="12" t="s">
        <v>26</v>
      </c>
      <c r="G31" s="25"/>
      <c r="H31" s="26"/>
      <c r="I31" s="27"/>
      <c r="J31" s="28">
        <v>0</v>
      </c>
      <c r="K31" s="40"/>
      <c r="L31" s="14"/>
      <c r="M31" s="14"/>
      <c r="N31" s="41"/>
    </row>
    <row r="32" spans="1:14" ht="18" customHeight="1" thickTop="1" thickBot="1" x14ac:dyDescent="0.3">
      <c r="A32" s="94"/>
      <c r="B32" s="111"/>
      <c r="C32" s="111"/>
      <c r="D32" s="126"/>
      <c r="E32" s="129"/>
      <c r="F32" s="12" t="s">
        <v>27</v>
      </c>
      <c r="G32" s="25"/>
      <c r="H32" s="26"/>
      <c r="I32" s="27"/>
      <c r="J32" s="28">
        <v>2</v>
      </c>
      <c r="K32" s="40"/>
      <c r="L32" s="14"/>
      <c r="M32" s="14"/>
      <c r="N32" s="41"/>
    </row>
    <row r="33" spans="1:14" ht="15.75" customHeight="1" thickTop="1" thickBot="1" x14ac:dyDescent="0.3">
      <c r="A33" s="95"/>
      <c r="B33" s="112"/>
      <c r="C33" s="112"/>
      <c r="D33" s="127"/>
      <c r="E33" s="130"/>
      <c r="F33" s="12" t="s">
        <v>28</v>
      </c>
      <c r="G33" s="25"/>
      <c r="H33" s="26"/>
      <c r="I33" s="27"/>
      <c r="J33" s="28"/>
      <c r="K33" s="40"/>
      <c r="L33" s="14"/>
      <c r="M33" s="14"/>
      <c r="N33" s="41"/>
    </row>
    <row r="34" spans="1:14" ht="20.25" customHeight="1" thickTop="1" thickBot="1" x14ac:dyDescent="0.3">
      <c r="A34" s="93" t="s">
        <v>38</v>
      </c>
      <c r="B34" s="150" t="s">
        <v>59</v>
      </c>
      <c r="C34" s="150" t="s">
        <v>36</v>
      </c>
      <c r="D34" s="125" t="s">
        <v>40</v>
      </c>
      <c r="E34" s="151" t="s">
        <v>48</v>
      </c>
      <c r="F34" s="12" t="s">
        <v>25</v>
      </c>
      <c r="G34" s="25"/>
      <c r="H34" s="26"/>
      <c r="I34" s="27"/>
      <c r="J34" s="28">
        <v>0</v>
      </c>
      <c r="K34" s="72"/>
      <c r="L34" s="73"/>
      <c r="M34" s="73"/>
      <c r="N34" s="74"/>
    </row>
    <row r="35" spans="1:14" ht="21" customHeight="1" thickTop="1" thickBot="1" x14ac:dyDescent="0.3">
      <c r="A35" s="94"/>
      <c r="B35" s="111"/>
      <c r="C35" s="111"/>
      <c r="D35" s="126"/>
      <c r="E35" s="129"/>
      <c r="F35" s="12" t="s">
        <v>26</v>
      </c>
      <c r="G35" s="25"/>
      <c r="H35" s="26"/>
      <c r="I35" s="27"/>
      <c r="J35" s="28">
        <v>0</v>
      </c>
      <c r="K35" s="40"/>
      <c r="L35" s="14"/>
      <c r="M35" s="14"/>
      <c r="N35" s="41"/>
    </row>
    <row r="36" spans="1:14" ht="20.25" customHeight="1" thickTop="1" thickBot="1" x14ac:dyDescent="0.3">
      <c r="A36" s="94"/>
      <c r="B36" s="111"/>
      <c r="C36" s="111"/>
      <c r="D36" s="126"/>
      <c r="E36" s="129"/>
      <c r="F36" s="12" t="s">
        <v>27</v>
      </c>
      <c r="G36" s="25"/>
      <c r="H36" s="26"/>
      <c r="I36" s="27"/>
      <c r="J36" s="28">
        <v>2</v>
      </c>
      <c r="K36" s="40"/>
      <c r="L36" s="14"/>
      <c r="M36" s="14"/>
      <c r="N36" s="41"/>
    </row>
    <row r="37" spans="1:14" ht="24" customHeight="1" thickTop="1" thickBot="1" x14ac:dyDescent="0.3">
      <c r="A37" s="95"/>
      <c r="B37" s="112"/>
      <c r="C37" s="112"/>
      <c r="D37" s="127"/>
      <c r="E37" s="130"/>
      <c r="F37" s="12" t="s">
        <v>28</v>
      </c>
      <c r="G37" s="25"/>
      <c r="H37" s="26"/>
      <c r="I37" s="27"/>
      <c r="J37" s="28"/>
      <c r="K37" s="40"/>
      <c r="L37" s="14"/>
      <c r="M37" s="14"/>
      <c r="N37" s="41"/>
    </row>
    <row r="38" spans="1:14" ht="16.5" hidden="1" thickTop="1" thickBot="1" x14ac:dyDescent="0.3">
      <c r="A38" s="94"/>
      <c r="B38" s="114"/>
      <c r="C38" s="111"/>
      <c r="D38" s="126"/>
      <c r="E38" s="129"/>
      <c r="F38" s="129"/>
      <c r="G38" s="25"/>
      <c r="H38" s="26"/>
      <c r="I38" s="27"/>
      <c r="J38" s="153"/>
      <c r="K38" s="40"/>
      <c r="L38" s="14"/>
      <c r="M38" s="14"/>
      <c r="N38" s="41"/>
    </row>
    <row r="39" spans="1:14" ht="16.5" hidden="1" thickTop="1" thickBot="1" x14ac:dyDescent="0.3">
      <c r="A39" s="95"/>
      <c r="B39" s="115"/>
      <c r="C39" s="112"/>
      <c r="D39" s="127"/>
      <c r="E39" s="130"/>
      <c r="F39" s="130"/>
      <c r="G39" s="25"/>
      <c r="H39" s="26"/>
      <c r="I39" s="27"/>
      <c r="J39" s="154"/>
      <c r="K39" s="40"/>
      <c r="L39" s="14"/>
      <c r="M39" s="14"/>
      <c r="N39" s="41"/>
    </row>
    <row r="40" spans="1:14" ht="16.5" thickTop="1" thickBot="1" x14ac:dyDescent="0.3">
      <c r="A40" s="93" t="s">
        <v>43</v>
      </c>
      <c r="B40" s="149" t="s">
        <v>60</v>
      </c>
      <c r="C40" s="150" t="s">
        <v>36</v>
      </c>
      <c r="D40" s="125" t="s">
        <v>40</v>
      </c>
      <c r="E40" s="151" t="s">
        <v>48</v>
      </c>
      <c r="F40" s="12" t="s">
        <v>25</v>
      </c>
      <c r="G40" s="25"/>
      <c r="H40" s="26"/>
      <c r="I40" s="27"/>
      <c r="J40" s="28">
        <v>4</v>
      </c>
      <c r="K40" s="72"/>
      <c r="L40" s="73"/>
      <c r="M40" s="73"/>
      <c r="N40" s="74"/>
    </row>
    <row r="41" spans="1:14" ht="16.5" thickTop="1" thickBot="1" x14ac:dyDescent="0.3">
      <c r="A41" s="94"/>
      <c r="B41" s="114"/>
      <c r="C41" s="111"/>
      <c r="D41" s="126"/>
      <c r="E41" s="129"/>
      <c r="F41" s="12" t="s">
        <v>26</v>
      </c>
      <c r="G41" s="25"/>
      <c r="H41" s="26"/>
      <c r="I41" s="27"/>
      <c r="J41" s="28">
        <v>5</v>
      </c>
      <c r="K41" s="40"/>
      <c r="L41" s="14"/>
      <c r="M41" s="14"/>
      <c r="N41" s="41"/>
    </row>
    <row r="42" spans="1:14" ht="16.5" thickTop="1" thickBot="1" x14ac:dyDescent="0.3">
      <c r="A42" s="94"/>
      <c r="B42" s="114"/>
      <c r="C42" s="111"/>
      <c r="D42" s="126"/>
      <c r="E42" s="129"/>
      <c r="F42" s="12" t="s">
        <v>27</v>
      </c>
      <c r="G42" s="25"/>
      <c r="H42" s="26"/>
      <c r="I42" s="27"/>
      <c r="J42" s="28">
        <v>4</v>
      </c>
      <c r="K42" s="40"/>
      <c r="L42" s="14"/>
      <c r="M42" s="14"/>
      <c r="N42" s="41"/>
    </row>
    <row r="43" spans="1:14" ht="16.5" thickTop="1" thickBot="1" x14ac:dyDescent="0.3">
      <c r="A43" s="95"/>
      <c r="B43" s="115"/>
      <c r="C43" s="112"/>
      <c r="D43" s="127"/>
      <c r="E43" s="130"/>
      <c r="F43" s="12" t="s">
        <v>28</v>
      </c>
      <c r="G43" s="25"/>
      <c r="H43" s="26"/>
      <c r="I43" s="27"/>
      <c r="J43" s="28"/>
      <c r="K43" s="40"/>
      <c r="L43" s="14"/>
      <c r="M43" s="14"/>
      <c r="N43" s="41"/>
    </row>
    <row r="44" spans="1:14" ht="16.5" thickTop="1" thickBot="1" x14ac:dyDescent="0.3">
      <c r="A44" s="93" t="s">
        <v>44</v>
      </c>
      <c r="B44" s="149" t="s">
        <v>61</v>
      </c>
      <c r="C44" s="150" t="s">
        <v>36</v>
      </c>
      <c r="D44" s="125" t="s">
        <v>40</v>
      </c>
      <c r="E44" s="151" t="s">
        <v>48</v>
      </c>
      <c r="F44" s="12" t="s">
        <v>25</v>
      </c>
      <c r="G44" s="25"/>
      <c r="H44" s="26"/>
      <c r="I44" s="27"/>
      <c r="J44" s="28">
        <v>4</v>
      </c>
      <c r="K44" s="72"/>
      <c r="L44" s="73"/>
      <c r="M44" s="73"/>
      <c r="N44" s="74"/>
    </row>
    <row r="45" spans="1:14" ht="16.5" thickTop="1" thickBot="1" x14ac:dyDescent="0.3">
      <c r="A45" s="94"/>
      <c r="B45" s="114"/>
      <c r="C45" s="111"/>
      <c r="D45" s="126"/>
      <c r="E45" s="129"/>
      <c r="F45" s="12" t="s">
        <v>26</v>
      </c>
      <c r="G45" s="25"/>
      <c r="H45" s="26"/>
      <c r="I45" s="27"/>
      <c r="J45" s="28">
        <v>5</v>
      </c>
      <c r="K45" s="40"/>
      <c r="L45" s="14"/>
      <c r="M45" s="14"/>
      <c r="N45" s="41"/>
    </row>
    <row r="46" spans="1:14" ht="16.5" thickTop="1" thickBot="1" x14ac:dyDescent="0.3">
      <c r="A46" s="94"/>
      <c r="B46" s="114"/>
      <c r="C46" s="111"/>
      <c r="D46" s="126"/>
      <c r="E46" s="129"/>
      <c r="F46" s="12" t="s">
        <v>27</v>
      </c>
      <c r="G46" s="25"/>
      <c r="H46" s="26"/>
      <c r="I46" s="27"/>
      <c r="J46" s="28">
        <v>4</v>
      </c>
      <c r="K46" s="40"/>
      <c r="L46" s="14"/>
      <c r="M46" s="14"/>
      <c r="N46" s="41"/>
    </row>
    <row r="47" spans="1:14" ht="16.5" thickTop="1" thickBot="1" x14ac:dyDescent="0.3">
      <c r="A47" s="95"/>
      <c r="B47" s="115"/>
      <c r="C47" s="112"/>
      <c r="D47" s="127"/>
      <c r="E47" s="130"/>
      <c r="F47" s="12" t="s">
        <v>28</v>
      </c>
      <c r="G47" s="25"/>
      <c r="H47" s="26"/>
      <c r="I47" s="27"/>
      <c r="J47" s="28"/>
      <c r="K47" s="40"/>
      <c r="L47" s="14"/>
      <c r="M47" s="14"/>
      <c r="N47" s="41"/>
    </row>
    <row r="48" spans="1:14" ht="28.5" customHeight="1" thickTop="1" thickBot="1" x14ac:dyDescent="0.3">
      <c r="A48" s="93" t="s">
        <v>62</v>
      </c>
      <c r="B48" s="149" t="s">
        <v>63</v>
      </c>
      <c r="C48" s="150" t="s">
        <v>36</v>
      </c>
      <c r="D48" s="125" t="s">
        <v>40</v>
      </c>
      <c r="E48" s="151" t="s">
        <v>31</v>
      </c>
      <c r="F48" s="151" t="s">
        <v>32</v>
      </c>
      <c r="G48" s="25"/>
      <c r="H48" s="26"/>
      <c r="I48" s="27"/>
      <c r="J48" s="152">
        <v>22</v>
      </c>
      <c r="K48" s="72"/>
      <c r="L48" s="73"/>
      <c r="M48" s="73"/>
      <c r="N48" s="74"/>
    </row>
    <row r="49" spans="1:97" ht="2.25" customHeight="1" thickTop="1" thickBot="1" x14ac:dyDescent="0.3">
      <c r="A49" s="94"/>
      <c r="B49" s="114"/>
      <c r="C49" s="111"/>
      <c r="D49" s="126"/>
      <c r="E49" s="129"/>
      <c r="F49" s="129"/>
      <c r="G49" s="25"/>
      <c r="H49" s="26"/>
      <c r="I49" s="27"/>
      <c r="J49" s="153"/>
      <c r="K49" s="40"/>
      <c r="L49" s="14"/>
      <c r="M49" s="14"/>
      <c r="N49" s="41"/>
    </row>
    <row r="50" spans="1:97" ht="16.5" hidden="1" thickTop="1" thickBot="1" x14ac:dyDescent="0.3">
      <c r="A50" s="95"/>
      <c r="B50" s="115"/>
      <c r="C50" s="112"/>
      <c r="D50" s="127"/>
      <c r="E50" s="130"/>
      <c r="F50" s="130"/>
      <c r="G50" s="25"/>
      <c r="H50" s="26"/>
      <c r="I50" s="27"/>
      <c r="J50" s="154"/>
      <c r="K50" s="40"/>
      <c r="L50" s="14"/>
      <c r="M50" s="14"/>
      <c r="N50" s="41"/>
    </row>
    <row r="51" spans="1:97" ht="16.5" thickTop="1" thickBot="1" x14ac:dyDescent="0.3">
      <c r="A51" s="93" t="s">
        <v>64</v>
      </c>
      <c r="B51" s="149" t="s">
        <v>65</v>
      </c>
      <c r="C51" s="150" t="s">
        <v>36</v>
      </c>
      <c r="D51" s="125" t="s">
        <v>40</v>
      </c>
      <c r="E51" s="151" t="s">
        <v>31</v>
      </c>
      <c r="F51" s="151" t="s">
        <v>32</v>
      </c>
      <c r="G51" s="25"/>
      <c r="H51" s="26"/>
      <c r="I51" s="27"/>
      <c r="J51" s="152">
        <v>22</v>
      </c>
      <c r="K51" s="72"/>
      <c r="L51" s="73"/>
      <c r="M51" s="73"/>
      <c r="N51" s="74"/>
    </row>
    <row r="52" spans="1:97" ht="16.5" hidden="1" thickTop="1" thickBot="1" x14ac:dyDescent="0.3">
      <c r="A52" s="94"/>
      <c r="B52" s="114"/>
      <c r="C52" s="111"/>
      <c r="D52" s="126"/>
      <c r="E52" s="129"/>
      <c r="F52" s="129"/>
      <c r="G52" s="25"/>
      <c r="H52" s="26"/>
      <c r="I52" s="27"/>
      <c r="J52" s="153"/>
      <c r="K52" s="40"/>
      <c r="L52" s="14"/>
      <c r="M52" s="14"/>
      <c r="N52" s="41"/>
    </row>
    <row r="53" spans="1:97" ht="16.5" hidden="1" thickTop="1" thickBot="1" x14ac:dyDescent="0.3">
      <c r="A53" s="95"/>
      <c r="B53" s="115"/>
      <c r="C53" s="112"/>
      <c r="D53" s="127"/>
      <c r="E53" s="130"/>
      <c r="F53" s="130"/>
      <c r="G53" s="25"/>
      <c r="H53" s="26"/>
      <c r="I53" s="27"/>
      <c r="J53" s="154"/>
      <c r="K53" s="40"/>
      <c r="L53" s="14"/>
      <c r="M53" s="14"/>
      <c r="N53" s="41"/>
    </row>
    <row r="54" spans="1:97" ht="16.5" thickTop="1" thickBot="1" x14ac:dyDescent="0.3">
      <c r="A54" s="93" t="s">
        <v>66</v>
      </c>
      <c r="B54" s="149" t="s">
        <v>67</v>
      </c>
      <c r="C54" s="150" t="s">
        <v>36</v>
      </c>
      <c r="D54" s="125" t="s">
        <v>40</v>
      </c>
      <c r="E54" s="151" t="s">
        <v>31</v>
      </c>
      <c r="F54" s="151" t="s">
        <v>32</v>
      </c>
      <c r="G54" s="25"/>
      <c r="H54" s="26"/>
      <c r="I54" s="27"/>
      <c r="J54" s="152">
        <v>23</v>
      </c>
      <c r="K54" s="72"/>
      <c r="L54" s="73"/>
      <c r="M54" s="73"/>
      <c r="N54" s="74"/>
    </row>
    <row r="55" spans="1:97" ht="16.5" hidden="1" thickTop="1" thickBot="1" x14ac:dyDescent="0.3">
      <c r="A55" s="94"/>
      <c r="B55" s="114"/>
      <c r="C55" s="111"/>
      <c r="D55" s="126"/>
      <c r="E55" s="129"/>
      <c r="F55" s="129"/>
      <c r="G55" s="25"/>
      <c r="H55" s="26"/>
      <c r="I55" s="27"/>
      <c r="J55" s="153"/>
      <c r="K55" s="40"/>
      <c r="L55" s="14"/>
      <c r="M55" s="14"/>
      <c r="N55" s="41"/>
    </row>
    <row r="56" spans="1:97" ht="16.5" hidden="1" thickTop="1" thickBot="1" x14ac:dyDescent="0.3">
      <c r="A56" s="95"/>
      <c r="B56" s="115"/>
      <c r="C56" s="112"/>
      <c r="D56" s="127"/>
      <c r="E56" s="130"/>
      <c r="F56" s="130"/>
      <c r="G56" s="25"/>
      <c r="H56" s="26"/>
      <c r="I56" s="27"/>
      <c r="J56" s="154"/>
      <c r="K56" s="40"/>
      <c r="L56" s="14"/>
      <c r="M56" s="14"/>
      <c r="N56" s="41"/>
    </row>
    <row r="57" spans="1:97" ht="16.5" thickTop="1" thickBot="1" x14ac:dyDescent="0.3">
      <c r="A57" s="93" t="s">
        <v>68</v>
      </c>
      <c r="B57" s="149" t="s">
        <v>69</v>
      </c>
      <c r="C57" s="150" t="s">
        <v>36</v>
      </c>
      <c r="D57" s="125" t="s">
        <v>40</v>
      </c>
      <c r="E57" s="151" t="s">
        <v>31</v>
      </c>
      <c r="F57" s="151" t="s">
        <v>32</v>
      </c>
      <c r="G57" s="25"/>
      <c r="H57" s="26"/>
      <c r="I57" s="27"/>
      <c r="J57" s="152">
        <v>25</v>
      </c>
      <c r="K57" s="72"/>
      <c r="L57" s="73"/>
      <c r="M57" s="73"/>
      <c r="N57" s="74"/>
    </row>
    <row r="58" spans="1:97" ht="16.5" hidden="1" thickTop="1" thickBot="1" x14ac:dyDescent="0.3">
      <c r="A58" s="94"/>
      <c r="B58" s="114"/>
      <c r="C58" s="111"/>
      <c r="D58" s="126"/>
      <c r="E58" s="129"/>
      <c r="F58" s="129"/>
      <c r="G58" s="25"/>
      <c r="H58" s="26"/>
      <c r="I58" s="27"/>
      <c r="J58" s="153"/>
      <c r="K58" s="40"/>
      <c r="L58" s="14"/>
      <c r="M58" s="14"/>
      <c r="N58" s="41"/>
    </row>
    <row r="59" spans="1:97" ht="16.5" hidden="1" thickTop="1" thickBot="1" x14ac:dyDescent="0.3">
      <c r="A59" s="95"/>
      <c r="B59" s="115"/>
      <c r="C59" s="112"/>
      <c r="D59" s="127"/>
      <c r="E59" s="130"/>
      <c r="F59" s="130"/>
      <c r="G59" s="25"/>
      <c r="H59" s="26"/>
      <c r="I59" s="27"/>
      <c r="J59" s="154"/>
      <c r="K59" s="40"/>
      <c r="L59" s="14"/>
      <c r="M59" s="14"/>
      <c r="N59" s="41"/>
    </row>
    <row r="60" spans="1:97" ht="16.5" customHeight="1" thickTop="1" thickBot="1" x14ac:dyDescent="0.3">
      <c r="A60" s="93" t="s">
        <v>70</v>
      </c>
      <c r="B60" s="149" t="s">
        <v>71</v>
      </c>
      <c r="C60" s="150" t="s">
        <v>36</v>
      </c>
      <c r="D60" s="125" t="s">
        <v>40</v>
      </c>
      <c r="E60" s="151" t="s">
        <v>31</v>
      </c>
      <c r="F60" s="151" t="s">
        <v>32</v>
      </c>
      <c r="G60" s="25"/>
      <c r="H60" s="26"/>
      <c r="I60" s="27"/>
      <c r="J60" s="152">
        <v>2</v>
      </c>
      <c r="K60" s="72"/>
      <c r="L60" s="73"/>
      <c r="M60" s="73"/>
      <c r="N60" s="74"/>
    </row>
    <row r="61" spans="1:97" ht="16.5" hidden="1" thickTop="1" thickBot="1" x14ac:dyDescent="0.3">
      <c r="A61" s="94"/>
      <c r="B61" s="114"/>
      <c r="C61" s="111"/>
      <c r="D61" s="126"/>
      <c r="E61" s="129"/>
      <c r="F61" s="129"/>
      <c r="G61" s="25"/>
      <c r="H61" s="26"/>
      <c r="I61" s="27"/>
      <c r="J61" s="153"/>
      <c r="K61" s="40"/>
      <c r="L61" s="14"/>
      <c r="M61" s="14"/>
      <c r="N61" s="41"/>
    </row>
    <row r="62" spans="1:97" ht="16.5" hidden="1" thickTop="1" thickBot="1" x14ac:dyDescent="0.3">
      <c r="A62" s="95"/>
      <c r="B62" s="115"/>
      <c r="C62" s="112"/>
      <c r="D62" s="127"/>
      <c r="E62" s="130"/>
      <c r="F62" s="130"/>
      <c r="G62" s="44"/>
      <c r="H62" s="45"/>
      <c r="I62" s="46"/>
      <c r="J62" s="154"/>
      <c r="K62" s="47"/>
      <c r="L62" s="48"/>
      <c r="M62" s="48"/>
      <c r="N62" s="42"/>
    </row>
    <row r="63" spans="1:97" s="50" customFormat="1" ht="14.25" customHeight="1" thickTop="1" x14ac:dyDescent="0.25">
      <c r="A63" s="29" t="s">
        <v>72</v>
      </c>
      <c r="B63" s="49" t="s">
        <v>73</v>
      </c>
      <c r="C63" s="49" t="s">
        <v>36</v>
      </c>
      <c r="D63" s="49" t="s">
        <v>40</v>
      </c>
      <c r="E63" s="49" t="s">
        <v>31</v>
      </c>
      <c r="F63" s="49" t="s">
        <v>32</v>
      </c>
      <c r="G63" s="36"/>
      <c r="H63" s="36"/>
      <c r="I63" s="36"/>
      <c r="J63" s="65">
        <v>33</v>
      </c>
      <c r="K63" s="148"/>
      <c r="L63" s="148"/>
      <c r="M63" s="148"/>
      <c r="N63" s="148"/>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row>
  </sheetData>
  <mergeCells count="143">
    <mergeCell ref="F26:F29"/>
    <mergeCell ref="G26:G29"/>
    <mergeCell ref="H26:H29"/>
    <mergeCell ref="I26:I29"/>
    <mergeCell ref="J26:J29"/>
    <mergeCell ref="N26:N29"/>
    <mergeCell ref="D18:D21"/>
    <mergeCell ref="E18:E21"/>
    <mergeCell ref="F18:F21"/>
    <mergeCell ref="G18:G21"/>
    <mergeCell ref="H18:H21"/>
    <mergeCell ref="I18:I21"/>
    <mergeCell ref="K30:N30"/>
    <mergeCell ref="K34:N34"/>
    <mergeCell ref="A22:A25"/>
    <mergeCell ref="B22:B25"/>
    <mergeCell ref="C22:C25"/>
    <mergeCell ref="D22:D25"/>
    <mergeCell ref="E22:E25"/>
    <mergeCell ref="F22:F25"/>
    <mergeCell ref="G22:G25"/>
    <mergeCell ref="H22:H25"/>
    <mergeCell ref="I22:I25"/>
    <mergeCell ref="J22:J25"/>
    <mergeCell ref="N22:N25"/>
    <mergeCell ref="A26:A29"/>
    <mergeCell ref="B26:B29"/>
    <mergeCell ref="C26:C29"/>
    <mergeCell ref="D26:D29"/>
    <mergeCell ref="E26:E29"/>
    <mergeCell ref="J18:J21"/>
    <mergeCell ref="N18:N21"/>
    <mergeCell ref="A10:A13"/>
    <mergeCell ref="B10:B13"/>
    <mergeCell ref="C10:C13"/>
    <mergeCell ref="D10:D13"/>
    <mergeCell ref="E10:E13"/>
    <mergeCell ref="G10:G13"/>
    <mergeCell ref="H10:H13"/>
    <mergeCell ref="I10:I13"/>
    <mergeCell ref="A14:A17"/>
    <mergeCell ref="B14:B17"/>
    <mergeCell ref="C14:C17"/>
    <mergeCell ref="D14:D17"/>
    <mergeCell ref="E14:E17"/>
    <mergeCell ref="N14:N17"/>
    <mergeCell ref="F14:F17"/>
    <mergeCell ref="G14:G17"/>
    <mergeCell ref="H14:H17"/>
    <mergeCell ref="I14:I17"/>
    <mergeCell ref="J14:J17"/>
    <mergeCell ref="A18:A21"/>
    <mergeCell ref="B18:B21"/>
    <mergeCell ref="C18:C21"/>
    <mergeCell ref="K5:M5"/>
    <mergeCell ref="A6:A9"/>
    <mergeCell ref="B6:B9"/>
    <mergeCell ref="C6:C9"/>
    <mergeCell ref="D6:D9"/>
    <mergeCell ref="E6:E9"/>
    <mergeCell ref="G6:G9"/>
    <mergeCell ref="H6:H9"/>
    <mergeCell ref="I6:I9"/>
    <mergeCell ref="A1:C1"/>
    <mergeCell ref="D1:N1"/>
    <mergeCell ref="A2:B2"/>
    <mergeCell ref="C2:D2"/>
    <mergeCell ref="E2:F2"/>
    <mergeCell ref="G2:I2"/>
    <mergeCell ref="J2:M2"/>
    <mergeCell ref="A3:N3"/>
    <mergeCell ref="A4:D4"/>
    <mergeCell ref="E4:N4"/>
    <mergeCell ref="A30:A33"/>
    <mergeCell ref="B30:B33"/>
    <mergeCell ref="C30:C33"/>
    <mergeCell ref="D30:D33"/>
    <mergeCell ref="E30:E33"/>
    <mergeCell ref="A34:A37"/>
    <mergeCell ref="B34:B37"/>
    <mergeCell ref="C34:C37"/>
    <mergeCell ref="D34:D37"/>
    <mergeCell ref="E34:E37"/>
    <mergeCell ref="A38:A39"/>
    <mergeCell ref="B38:B39"/>
    <mergeCell ref="C38:C39"/>
    <mergeCell ref="D38:D39"/>
    <mergeCell ref="E38:E39"/>
    <mergeCell ref="F38:F39"/>
    <mergeCell ref="J38:J39"/>
    <mergeCell ref="A48:A50"/>
    <mergeCell ref="B48:B50"/>
    <mergeCell ref="C48:C50"/>
    <mergeCell ref="D48:D50"/>
    <mergeCell ref="E48:E50"/>
    <mergeCell ref="F48:F50"/>
    <mergeCell ref="J48:J50"/>
    <mergeCell ref="A40:A43"/>
    <mergeCell ref="B40:B43"/>
    <mergeCell ref="C40:C43"/>
    <mergeCell ref="D40:D43"/>
    <mergeCell ref="E40:E43"/>
    <mergeCell ref="K40:N40"/>
    <mergeCell ref="A44:A47"/>
    <mergeCell ref="B44:B47"/>
    <mergeCell ref="C44:C47"/>
    <mergeCell ref="D44:D47"/>
    <mergeCell ref="E44:E47"/>
    <mergeCell ref="K44:N44"/>
    <mergeCell ref="F54:F56"/>
    <mergeCell ref="J54:J56"/>
    <mergeCell ref="K54:N54"/>
    <mergeCell ref="K48:N48"/>
    <mergeCell ref="A51:A53"/>
    <mergeCell ref="B51:B53"/>
    <mergeCell ref="C51:C53"/>
    <mergeCell ref="D51:D53"/>
    <mergeCell ref="E51:E53"/>
    <mergeCell ref="F51:F53"/>
    <mergeCell ref="J51:J53"/>
    <mergeCell ref="K51:N51"/>
    <mergeCell ref="A57:A59"/>
    <mergeCell ref="B57:B59"/>
    <mergeCell ref="C57:C59"/>
    <mergeCell ref="D57:D59"/>
    <mergeCell ref="E57:E59"/>
    <mergeCell ref="F57:F59"/>
    <mergeCell ref="J57:J59"/>
    <mergeCell ref="K57:N57"/>
    <mergeCell ref="A54:A56"/>
    <mergeCell ref="B54:B56"/>
    <mergeCell ref="C54:C56"/>
    <mergeCell ref="D54:D56"/>
    <mergeCell ref="E54:E56"/>
    <mergeCell ref="K63:N63"/>
    <mergeCell ref="A60:A62"/>
    <mergeCell ref="B60:B62"/>
    <mergeCell ref="C60:C62"/>
    <mergeCell ref="D60:D62"/>
    <mergeCell ref="E60:E62"/>
    <mergeCell ref="F60:F62"/>
    <mergeCell ref="J60:J62"/>
    <mergeCell ref="K60:N60"/>
  </mergeCells>
  <conditionalFormatting sqref="J6 J8:J9">
    <cfRule type="cellIs" dxfId="15" priority="30" operator="between">
      <formula>$K$9</formula>
      <formula>$M$9</formula>
    </cfRule>
    <cfRule type="cellIs" dxfId="14" priority="31" operator="between">
      <formula>$K$8</formula>
      <formula>$M$8</formula>
    </cfRule>
    <cfRule type="cellIs" dxfId="13" priority="32" operator="between">
      <formula>$K$7</formula>
      <formula>$M$7</formula>
    </cfRule>
    <cfRule type="cellIs" dxfId="12" priority="34" operator="between">
      <formula>$K$6</formula>
      <formula>$M$6</formula>
    </cfRule>
  </conditionalFormatting>
  <conditionalFormatting sqref="J18:J21">
    <cfRule type="cellIs" dxfId="11" priority="18" operator="between">
      <formula>$K$21</formula>
      <formula>$M$21</formula>
    </cfRule>
    <cfRule type="cellIs" dxfId="10" priority="19" operator="between">
      <formula>$K$20</formula>
      <formula>$M$20</formula>
    </cfRule>
    <cfRule type="cellIs" dxfId="9" priority="20" operator="between">
      <formula>$K$19</formula>
      <formula>$M$19</formula>
    </cfRule>
    <cfRule type="cellIs" dxfId="8" priority="21" operator="between">
      <formula>$K$18</formula>
      <formula>$M$18</formula>
    </cfRule>
  </conditionalFormatting>
  <conditionalFormatting sqref="J22 J10:J17">
    <cfRule type="cellIs" dxfId="7" priority="5" operator="between">
      <formula>#REF!</formula>
      <formula>#REF!</formula>
    </cfRule>
    <cfRule type="cellIs" dxfId="6" priority="6" operator="between">
      <formula>#REF!</formula>
      <formula>#REF!</formula>
    </cfRule>
    <cfRule type="cellIs" dxfId="5" priority="7" operator="between">
      <formula>#REF!</formula>
      <formula>#REF!</formula>
    </cfRule>
    <cfRule type="cellIs" dxfId="4" priority="8" operator="between">
      <formula>#REF!</formula>
      <formula>#REF!</formula>
    </cfRule>
  </conditionalFormatting>
  <conditionalFormatting sqref="J26:J29">
    <cfRule type="cellIs" dxfId="3" priority="1" operator="between">
      <formula>#REF!</formula>
      <formula>#REF!</formula>
    </cfRule>
    <cfRule type="cellIs" dxfId="2" priority="2" operator="between">
      <formula>#REF!</formula>
      <formula>#REF!</formula>
    </cfRule>
    <cfRule type="cellIs" dxfId="1" priority="3" operator="between">
      <formula>#REF!</formula>
      <formula>#REF!</formula>
    </cfRule>
    <cfRule type="cellIs" dxfId="0" priority="4" operator="between">
      <formula>#REF!</formula>
      <formula>#REF!</formula>
    </cfRule>
  </conditionalFormatting>
  <pageMargins left="0.7" right="0.7" top="0.75" bottom="0.75" header="0.3" footer="0.3"/>
  <pageSetup paperSize="14" scale="5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EBA0A8-0A83-43AD-9A2B-0A3B069051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06C12C-A16A-4333-ADDD-A1BEDA5CA4E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735F55C-13DC-4559-B716-13250BC640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PLANEACIÓN ESTRATÉGICA</vt:lpstr>
      <vt:lpstr>MEJORAMIENTO DEL SIGCMA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user</cp:lastModifiedBy>
  <cp:revision/>
  <dcterms:created xsi:type="dcterms:W3CDTF">2017-09-08T00:04:40Z</dcterms:created>
  <dcterms:modified xsi:type="dcterms:W3CDTF">2024-11-15T21:01:18Z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